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vkhvorykh\Documents\1 Хворых С\инвестиниционная прг\2026 работа\"/>
    </mc:Choice>
  </mc:AlternateContent>
  <bookViews>
    <workbookView xWindow="0" yWindow="0" windowWidth="51600" windowHeight="1663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 (3)" sheetId="15" r:id="rId4"/>
  </sheets>
  <externalReferences>
    <externalReference r:id="rId5"/>
    <externalReference r:id="rId6"/>
  </externalReferences>
  <definedNames>
    <definedName name="_xlnm._FilterDatabase" localSheetId="3" hidden="1">'1 (3)'!$A$16:$M$463</definedName>
    <definedName name="_xlnm.Print_Titles" localSheetId="3">'1 (3)'!$14:$16</definedName>
    <definedName name="_xlnm.Print_Area" localSheetId="3">'1 (3)'!$A$1:$M$463</definedName>
  </definedNames>
  <calcPr calcId="152511" iterate="1" iterateCount="10" iterateDelta="1.0000000000000001E-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4" i="15" l="1"/>
  <c r="L434" i="15" l="1"/>
  <c r="L413" i="15"/>
  <c r="L407" i="15"/>
  <c r="L406" i="15"/>
  <c r="L256" i="15"/>
  <c r="L257" i="15"/>
  <c r="L258" i="15"/>
  <c r="L255" i="15"/>
  <c r="L252" i="15"/>
  <c r="L248" i="15"/>
  <c r="L229" i="15"/>
  <c r="L228" i="15"/>
  <c r="L201" i="15"/>
  <c r="L202" i="15"/>
  <c r="L203" i="15"/>
  <c r="L204" i="15"/>
  <c r="L205" i="15"/>
  <c r="L206" i="15"/>
  <c r="L207" i="15"/>
  <c r="L208" i="15"/>
  <c r="L200" i="15"/>
  <c r="L192" i="15"/>
  <c r="L193" i="15"/>
  <c r="L194" i="15"/>
  <c r="L195" i="15"/>
  <c r="L196" i="15"/>
  <c r="L191" i="15"/>
  <c r="L190" i="15"/>
  <c r="L181" i="15"/>
  <c r="L179" i="15"/>
  <c r="L173" i="15"/>
  <c r="L166" i="15"/>
  <c r="L145" i="15"/>
  <c r="L113" i="15"/>
  <c r="L114" i="15"/>
  <c r="L115" i="15"/>
  <c r="L112" i="15"/>
  <c r="L96" i="15"/>
  <c r="L97" i="15"/>
  <c r="L98" i="15"/>
  <c r="L99" i="15"/>
  <c r="L100" i="15"/>
  <c r="L101" i="15"/>
  <c r="L102" i="15"/>
  <c r="L103" i="15"/>
  <c r="L104" i="15"/>
  <c r="L105" i="15"/>
  <c r="L95" i="15"/>
  <c r="L88" i="15"/>
  <c r="L89" i="15"/>
  <c r="L87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L81" i="15"/>
  <c r="L18" i="15"/>
  <c r="D327" i="15"/>
  <c r="D328" i="15"/>
  <c r="D329" i="15"/>
  <c r="D330" i="15"/>
  <c r="D331" i="15"/>
  <c r="D332" i="15"/>
  <c r="D333" i="15"/>
  <c r="D334" i="15"/>
  <c r="D335" i="15"/>
  <c r="D336" i="15"/>
  <c r="D337" i="15"/>
  <c r="D338" i="15"/>
  <c r="D339" i="15"/>
  <c r="D340" i="15"/>
  <c r="D341" i="15"/>
  <c r="D342" i="15"/>
  <c r="D343" i="15"/>
  <c r="D344" i="15"/>
  <c r="D345" i="15"/>
  <c r="D346" i="15"/>
  <c r="D326" i="15"/>
  <c r="D259" i="15"/>
  <c r="D407" i="15" l="1"/>
  <c r="D406" i="15"/>
  <c r="D381" i="15" l="1"/>
  <c r="D380" i="15" l="1"/>
  <c r="L380" i="15" s="1"/>
  <c r="L381" i="15"/>
  <c r="F258" i="15"/>
  <c r="F256" i="15"/>
  <c r="F252" i="15"/>
  <c r="F248" i="15"/>
  <c r="J229" i="15"/>
  <c r="J228" i="15"/>
  <c r="H229" i="15"/>
  <c r="H228" i="15" s="1"/>
  <c r="F228" i="15"/>
  <c r="F229" i="15"/>
  <c r="K248" i="15" l="1"/>
  <c r="K249" i="15"/>
  <c r="L249" i="15"/>
  <c r="K252" i="15"/>
  <c r="K256" i="15"/>
  <c r="K258" i="15" s="1"/>
  <c r="K257" i="15"/>
  <c r="H248" i="15"/>
  <c r="J248" i="15"/>
  <c r="H249" i="15"/>
  <c r="J249" i="15"/>
  <c r="H252" i="15"/>
  <c r="H256" i="15" s="1"/>
  <c r="J252" i="15"/>
  <c r="H257" i="15"/>
  <c r="F249" i="15"/>
  <c r="J95" i="15"/>
  <c r="H95" i="15"/>
  <c r="F95" i="15"/>
  <c r="J33" i="15"/>
  <c r="H33" i="15"/>
  <c r="F33" i="15"/>
  <c r="F89" i="15"/>
  <c r="H89" i="15" s="1"/>
  <c r="J89" i="15" s="1"/>
  <c r="J357" i="15"/>
  <c r="J24" i="15" s="1"/>
  <c r="H357" i="15"/>
  <c r="H24" i="15" s="1"/>
  <c r="F357" i="15"/>
  <c r="F24" i="15" s="1"/>
  <c r="F18" i="15" s="1"/>
  <c r="H18" i="15" s="1"/>
  <c r="J18" i="15" s="1"/>
  <c r="F356" i="15"/>
  <c r="H356" i="15" s="1"/>
  <c r="J356" i="15" s="1"/>
  <c r="F352" i="15"/>
  <c r="H352" i="15" s="1"/>
  <c r="J352" i="15" s="1"/>
  <c r="F351" i="15"/>
  <c r="F347" i="15"/>
  <c r="H347" i="15" s="1"/>
  <c r="J347" i="15" s="1"/>
  <c r="H351" i="15"/>
  <c r="J351" i="15" s="1"/>
  <c r="F87" i="15" l="1"/>
  <c r="J256" i="15"/>
  <c r="H258" i="15"/>
  <c r="J257" i="15" s="1"/>
  <c r="J258" i="15" s="1"/>
  <c r="F88" i="15"/>
  <c r="H88" i="15" s="1"/>
  <c r="H87" i="15" l="1"/>
  <c r="J87" i="15" s="1"/>
  <c r="F81" i="15"/>
  <c r="F115" i="15" s="1"/>
  <c r="J88" i="15"/>
  <c r="J81" i="15" s="1"/>
  <c r="H81" i="15" l="1"/>
  <c r="H115" i="15"/>
  <c r="F166" i="15"/>
  <c r="F145" i="15"/>
  <c r="J434" i="15"/>
  <c r="H434" i="15"/>
  <c r="F434" i="15"/>
  <c r="I413" i="15"/>
  <c r="I406" i="15" s="1"/>
  <c r="I381" i="15" s="1"/>
  <c r="I380" i="15" s="1"/>
  <c r="G413" i="15"/>
  <c r="G406" i="15" s="1"/>
  <c r="G381" i="15" s="1"/>
  <c r="G380" i="15" s="1"/>
  <c r="J407" i="15"/>
  <c r="H407" i="15"/>
  <c r="G407" i="15"/>
  <c r="F407" i="15"/>
  <c r="K406" i="15"/>
  <c r="K381" i="15" s="1"/>
  <c r="K380" i="15" s="1"/>
  <c r="J406" i="15"/>
  <c r="H406" i="15"/>
  <c r="H381" i="15" s="1"/>
  <c r="H380" i="15" s="1"/>
  <c r="F406" i="15"/>
  <c r="M381" i="15"/>
  <c r="M380" i="15" s="1"/>
  <c r="L199" i="15"/>
  <c r="L198" i="15"/>
  <c r="L197" i="15"/>
  <c r="L189" i="15"/>
  <c r="L188" i="15"/>
  <c r="L187" i="15"/>
  <c r="L186" i="15"/>
  <c r="L185" i="15"/>
  <c r="L184" i="15"/>
  <c r="L183" i="15"/>
  <c r="L182" i="15"/>
  <c r="L180" i="15"/>
  <c r="L178" i="15"/>
  <c r="L177" i="15"/>
  <c r="L176" i="15"/>
  <c r="L175" i="15"/>
  <c r="L174" i="15"/>
  <c r="L171" i="15"/>
  <c r="L170" i="15"/>
  <c r="L169" i="15"/>
  <c r="L168" i="15"/>
  <c r="L167" i="15"/>
  <c r="L165" i="15"/>
  <c r="L164" i="15"/>
  <c r="L163" i="15"/>
  <c r="L162" i="15"/>
  <c r="L161" i="15"/>
  <c r="L160" i="15"/>
  <c r="L159" i="15"/>
  <c r="L158" i="15"/>
  <c r="L157" i="15"/>
  <c r="L156" i="15"/>
  <c r="L155" i="15"/>
  <c r="L154" i="15"/>
  <c r="L153" i="15"/>
  <c r="L152" i="15"/>
  <c r="L151" i="15"/>
  <c r="L150" i="15"/>
  <c r="L149" i="15"/>
  <c r="L148" i="15"/>
  <c r="L147" i="15"/>
  <c r="L146" i="15"/>
  <c r="L144" i="15"/>
  <c r="L143" i="15"/>
  <c r="L142" i="15"/>
  <c r="L141" i="15"/>
  <c r="L140" i="15"/>
  <c r="L139" i="15"/>
  <c r="L138" i="15"/>
  <c r="L137" i="15"/>
  <c r="L136" i="15"/>
  <c r="L135" i="15"/>
  <c r="L134" i="15"/>
  <c r="L133" i="15"/>
  <c r="L132" i="15"/>
  <c r="L131" i="15"/>
  <c r="L130" i="15"/>
  <c r="L129" i="15"/>
  <c r="L128" i="15"/>
  <c r="L127" i="15"/>
  <c r="L126" i="15"/>
  <c r="L125" i="15"/>
  <c r="L124" i="15"/>
  <c r="L123" i="15"/>
  <c r="L122" i="15"/>
  <c r="L121" i="15"/>
  <c r="L120" i="15"/>
  <c r="L119" i="15"/>
  <c r="L118" i="15"/>
  <c r="L117" i="15"/>
  <c r="L116" i="15"/>
  <c r="L111" i="15"/>
  <c r="L110" i="15"/>
  <c r="L109" i="15"/>
  <c r="L108" i="15"/>
  <c r="L107" i="15"/>
  <c r="L106" i="15"/>
  <c r="L94" i="15"/>
  <c r="L93" i="15"/>
  <c r="L92" i="15"/>
  <c r="L91" i="15"/>
  <c r="L90" i="15"/>
  <c r="J115" i="15" l="1"/>
  <c r="H166" i="15"/>
  <c r="H145" i="15"/>
  <c r="I407" i="15"/>
  <c r="J381" i="15"/>
  <c r="J380" i="15" s="1"/>
  <c r="F381" i="15"/>
  <c r="J166" i="15" l="1"/>
  <c r="J145" i="15"/>
  <c r="F380" i="15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 s="1"/>
  <c r="E192" i="6"/>
  <c r="F192" i="6"/>
  <c r="C196" i="6"/>
  <c r="G196" i="6" s="1"/>
  <c r="D196" i="6"/>
  <c r="E196" i="6"/>
  <c r="F196" i="6"/>
  <c r="C197" i="6"/>
  <c r="D197" i="6"/>
  <c r="G197" i="6" s="1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G214" i="6" s="1"/>
  <c r="E214" i="6"/>
  <c r="F214" i="6"/>
  <c r="C216" i="6"/>
  <c r="D216" i="6"/>
  <c r="G216" i="6" s="1"/>
  <c r="E216" i="6"/>
  <c r="F216" i="6"/>
  <c r="C220" i="6"/>
  <c r="D220" i="6"/>
  <c r="D249" i="6" s="1"/>
  <c r="E220" i="6"/>
  <c r="F220" i="6"/>
  <c r="C221" i="6"/>
  <c r="C249" i="6" s="1"/>
  <c r="D221" i="6"/>
  <c r="E221" i="6"/>
  <c r="F221" i="6"/>
  <c r="C222" i="6"/>
  <c r="C223" i="6" s="1"/>
  <c r="D222" i="6"/>
  <c r="E250" i="6" s="1"/>
  <c r="E222" i="6"/>
  <c r="E223" i="6" s="1"/>
  <c r="F222" i="6"/>
  <c r="C224" i="6"/>
  <c r="D224" i="6"/>
  <c r="D251" i="6" s="1"/>
  <c r="E224" i="6"/>
  <c r="F224" i="6"/>
  <c r="C227" i="6"/>
  <c r="C250" i="6" s="1"/>
  <c r="C251" i="6"/>
  <c r="C257" i="6" s="1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C236" i="6" s="1"/>
  <c r="C259" i="6" s="1"/>
  <c r="D235" i="6"/>
  <c r="E235" i="6"/>
  <c r="E236" i="6" s="1"/>
  <c r="E259" i="6" s="1"/>
  <c r="F235" i="6"/>
  <c r="C237" i="6"/>
  <c r="D237" i="6"/>
  <c r="E237" i="6"/>
  <c r="F237" i="6"/>
  <c r="C238" i="6"/>
  <c r="C239" i="6" s="1"/>
  <c r="C215" i="6" s="1"/>
  <c r="D238" i="6"/>
  <c r="E238" i="6"/>
  <c r="F238" i="6"/>
  <c r="F239" i="6" s="1"/>
  <c r="F215" i="6" s="1"/>
  <c r="C240" i="6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E270" i="6"/>
  <c r="F265" i="6"/>
  <c r="F270" i="6" s="1"/>
  <c r="C266" i="6"/>
  <c r="D266" i="6"/>
  <c r="G266" i="6"/>
  <c r="E266" i="6"/>
  <c r="F266" i="6"/>
  <c r="C267" i="6"/>
  <c r="D267" i="6"/>
  <c r="D278" i="6" s="1"/>
  <c r="E267" i="6"/>
  <c r="E278" i="6"/>
  <c r="F267" i="6"/>
  <c r="F278" i="6" s="1"/>
  <c r="C268" i="6"/>
  <c r="C271" i="6" s="1"/>
  <c r="D268" i="6"/>
  <c r="E268" i="6"/>
  <c r="E271" i="6" s="1"/>
  <c r="F268" i="6"/>
  <c r="C269" i="6"/>
  <c r="C276" i="6" s="1"/>
  <c r="D269" i="6"/>
  <c r="D276" i="6" s="1"/>
  <c r="E269" i="6"/>
  <c r="E276" i="6" s="1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74" i="6"/>
  <c r="E275" i="6"/>
  <c r="E249" i="6"/>
  <c r="D239" i="6"/>
  <c r="D215" i="6" s="1"/>
  <c r="G215" i="6" s="1"/>
  <c r="G275" i="6"/>
  <c r="D223" i="6" l="1"/>
  <c r="D270" i="6"/>
  <c r="C252" i="6"/>
  <c r="C248" i="6"/>
  <c r="D275" i="6"/>
  <c r="F248" i="6"/>
  <c r="G191" i="6"/>
  <c r="C253" i="6"/>
  <c r="C254" i="6"/>
  <c r="C279" i="6" s="1"/>
  <c r="F276" i="6"/>
  <c r="G222" i="6"/>
  <c r="D271" i="6"/>
  <c r="E251" i="6"/>
  <c r="E252" i="6" s="1"/>
  <c r="G200" i="6"/>
  <c r="C277" i="6"/>
  <c r="F277" i="6"/>
  <c r="F271" i="6"/>
  <c r="F254" i="6"/>
  <c r="F279" i="6" s="1"/>
  <c r="F249" i="6"/>
  <c r="G268" i="6"/>
  <c r="E239" i="6"/>
  <c r="E215" i="6" s="1"/>
  <c r="D250" i="6"/>
  <c r="D252" i="6" s="1"/>
  <c r="G269" i="6"/>
  <c r="E277" i="6"/>
  <c r="D236" i="6"/>
  <c r="D259" i="6" s="1"/>
  <c r="D248" i="6"/>
  <c r="E248" i="6"/>
  <c r="F236" i="6"/>
  <c r="F259" i="6" s="1"/>
  <c r="F253" i="6"/>
  <c r="F256" i="6" s="1"/>
  <c r="F280" i="6" s="1"/>
  <c r="G265" i="6"/>
  <c r="C270" i="6"/>
  <c r="G270" i="6"/>
  <c r="C274" i="6"/>
  <c r="C242" i="6"/>
  <c r="D254" i="6"/>
  <c r="D279" i="6" s="1"/>
  <c r="D253" i="6"/>
  <c r="D256" i="6" s="1"/>
  <c r="D280" i="6" s="1"/>
  <c r="E257" i="6"/>
  <c r="G220" i="6"/>
  <c r="E225" i="6"/>
  <c r="E226" i="6" s="1"/>
  <c r="E244" i="6"/>
  <c r="E243" i="6"/>
  <c r="D225" i="6"/>
  <c r="D226" i="6" s="1"/>
  <c r="D243" i="6"/>
  <c r="D244" i="6"/>
  <c r="F225" i="6"/>
  <c r="F244" i="6"/>
  <c r="F243" i="6"/>
  <c r="C244" i="6"/>
  <c r="C243" i="6"/>
  <c r="C225" i="6"/>
  <c r="C226" i="6" s="1"/>
  <c r="C256" i="6"/>
  <c r="C280" i="6" s="1"/>
  <c r="C255" i="6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D257" i="6"/>
  <c r="F250" i="6"/>
  <c r="G223" i="6" l="1"/>
  <c r="D277" i="6"/>
  <c r="G248" i="6"/>
  <c r="D255" i="6"/>
  <c r="G271" i="6"/>
  <c r="F252" i="6"/>
  <c r="E255" i="6"/>
  <c r="E256" i="6"/>
  <c r="E280" i="6" s="1"/>
  <c r="F255" i="6"/>
</calcChain>
</file>

<file path=xl/sharedStrings.xml><?xml version="1.0" encoding="utf-8"?>
<sst xmlns="http://schemas.openxmlformats.org/spreadsheetml/2006/main" count="3609" uniqueCount="1165">
  <si>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</si>
  <si>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</si>
  <si>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</si>
  <si>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</si>
  <si>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</si>
  <si>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</si>
  <si>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</si>
  <si>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</si>
  <si>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</si>
  <si>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</si>
  <si>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</si>
  <si>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</si>
  <si>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</si>
  <si>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</si>
  <si>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</si>
  <si>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</si>
  <si>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</si>
  <si>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</si>
  <si>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</si>
  <si>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</si>
  <si>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</si>
  <si>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</si>
  <si>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</si>
  <si>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</si>
  <si>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</si>
  <si>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</si>
  <si>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</si>
  <si>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</si>
  <si>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</si>
  <si>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</si>
  <si>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</si>
  <si>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</si>
  <si>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</si>
  <si>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</si>
  <si>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</si>
  <si>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</si>
  <si>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</si>
  <si>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</si>
  <si>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</si>
  <si>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</si>
  <si>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</si>
  <si>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</si>
  <si>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</si>
  <si>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</si>
  <si>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</si>
  <si>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</si>
  <si>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</si>
  <si>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</si>
  <si>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</si>
  <si>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</si>
  <si>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</si>
  <si>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</si>
  <si>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</si>
  <si>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</si>
  <si>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</si>
  <si>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</si>
  <si>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</si>
  <si>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</si>
  <si>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</si>
  <si>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</si>
  <si>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</si>
  <si>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</si>
  <si>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</si>
  <si>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</si>
  <si>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</si>
  <si>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</si>
  <si>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</si>
  <si>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</si>
  <si>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</si>
  <si>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</si>
  <si>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</si>
  <si>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</si>
  <si>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</si>
  <si>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</si>
  <si>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</si>
  <si>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</si>
  <si>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</si>
  <si>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</si>
  <si>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</si>
  <si>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</si>
  <si>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</si>
  <si>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</si>
  <si>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</si>
  <si>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</si>
  <si>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</si>
  <si>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</si>
  <si>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</si>
  <si>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</si>
  <si>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</si>
  <si>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</si>
  <si>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</si>
  <si>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</si>
  <si>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</si>
  <si>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</si>
  <si>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</si>
  <si>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</si>
  <si>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</si>
  <si>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</si>
  <si>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</si>
  <si>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</si>
  <si>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</si>
  <si>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</si>
  <si>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</si>
  <si>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</si>
  <si>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</si>
  <si>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</si>
  <si>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</si>
  <si>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</si>
  <si>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</si>
  <si>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</si>
  <si>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</si>
  <si>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</si>
  <si>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</si>
  <si>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</si>
  <si>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</si>
  <si>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</si>
  <si>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</si>
  <si>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</si>
  <si>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</si>
  <si>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</si>
  <si>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</si>
  <si>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</si>
  <si>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</si>
  <si>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</si>
  <si>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</si>
  <si>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</si>
  <si>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</si>
  <si>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</si>
  <si>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</si>
  <si>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</si>
  <si>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</si>
  <si>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</si>
  <si>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</si>
  <si>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</si>
  <si>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</si>
  <si>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</si>
  <si>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</si>
  <si>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</si>
  <si>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</si>
  <si>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</si>
  <si>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</si>
  <si>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</si>
  <si>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</si>
  <si>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</si>
  <si>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</si>
  <si>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</si>
  <si>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</si>
  <si>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</si>
  <si>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</si>
  <si>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</si>
  <si>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</si>
  <si>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</si>
  <si>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</si>
  <si>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</si>
  <si>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</si>
  <si>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</si>
  <si>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</si>
  <si>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</si>
  <si>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</si>
  <si>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</si>
  <si>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</si>
  <si>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</si>
  <si>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</si>
  <si>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</si>
  <si>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</si>
  <si>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</si>
  <si>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</si>
  <si>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</si>
  <si>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</si>
  <si>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</si>
  <si>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</si>
  <si>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</si>
  <si>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</si>
  <si>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</si>
  <si>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</si>
  <si>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</si>
  <si>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</si>
  <si>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</si>
  <si>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</si>
  <si>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</si>
  <si>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</si>
  <si>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</si>
  <si>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</si>
  <si>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</si>
  <si>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</si>
  <si>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</si>
  <si>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</si>
  <si>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</si>
  <si>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</si>
  <si>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</si>
  <si>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</si>
  <si>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</si>
  <si>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</si>
  <si>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</si>
  <si>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</si>
  <si>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</si>
  <si>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</si>
  <si>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</si>
  <si>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</si>
  <si>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</si>
  <si>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</si>
  <si>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</si>
  <si>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</si>
  <si>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</si>
  <si>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</si>
  <si>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</si>
  <si>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</si>
  <si>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</si>
  <si>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</si>
  <si>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</si>
  <si>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</si>
  <si>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</si>
  <si>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</si>
  <si>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</si>
  <si>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</si>
  <si>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</si>
  <si>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</si>
  <si>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</si>
  <si>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</si>
  <si>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</si>
  <si>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</si>
  <si>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</si>
  <si>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</si>
  <si>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</si>
  <si>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</si>
  <si>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</si>
  <si>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</si>
  <si>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</si>
  <si>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</si>
  <si>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</si>
  <si>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</si>
  <si>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</si>
  <si>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</si>
  <si>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</si>
  <si>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</si>
  <si>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</si>
  <si>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</si>
  <si>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</si>
  <si>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</si>
  <si>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</si>
  <si>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</si>
  <si>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</si>
  <si>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</si>
  <si>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</si>
  <si>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</si>
  <si>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</si>
  <si>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</si>
  <si>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</si>
  <si>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</si>
  <si>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</si>
  <si>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</si>
  <si>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</si>
  <si>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</si>
  <si>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</si>
  <si>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</si>
  <si>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</si>
  <si>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</si>
  <si>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</si>
  <si>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</si>
  <si>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</si>
  <si>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</si>
  <si>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</si>
  <si>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</si>
  <si>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</si>
  <si>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</si>
  <si>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</si>
  <si>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</si>
  <si>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</si>
  <si>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</si>
  <si>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</si>
  <si>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</si>
  <si>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</si>
  <si>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</si>
  <si>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</si>
  <si>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</si>
  <si>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</si>
  <si>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</si>
  <si>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</si>
  <si>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</si>
  <si>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</si>
  <si>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</si>
  <si>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</si>
  <si>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</si>
  <si>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</si>
  <si>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</si>
  <si>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</si>
  <si>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</si>
  <si>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</si>
  <si>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</si>
  <si>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</si>
  <si>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</si>
  <si>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</si>
  <si>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</si>
  <si>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</si>
  <si>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</si>
  <si>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</si>
  <si>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</si>
  <si>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</si>
  <si>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</si>
  <si>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</si>
  <si>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</si>
  <si>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</si>
  <si>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</si>
  <si>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</si>
  <si>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</si>
  <si>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</si>
  <si>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</si>
  <si>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</si>
  <si>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</si>
  <si>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</si>
  <si>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</si>
  <si>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</si>
  <si>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</si>
  <si>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</si>
  <si>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</si>
  <si>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</si>
  <si>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</si>
  <si>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</si>
  <si>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</si>
  <si>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</si>
  <si>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</si>
  <si>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</si>
  <si>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</si>
  <si>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</si>
  <si>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</si>
  <si>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</si>
  <si>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</si>
  <si>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</si>
  <si>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</si>
  <si>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</si>
  <si>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</si>
  <si>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</si>
  <si>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</si>
  <si>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</si>
  <si>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</si>
  <si>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</si>
  <si>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</si>
  <si>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</si>
  <si>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</si>
  <si>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</si>
  <si>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</si>
  <si>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</si>
  <si>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</si>
  <si>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</si>
  <si>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</si>
  <si>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</si>
  <si>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</si>
  <si>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</si>
  <si>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</si>
  <si>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</si>
  <si>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</si>
  <si>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</si>
  <si>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</si>
  <si>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</si>
  <si>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</si>
  <si>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</si>
  <si>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</si>
  <si>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</si>
  <si>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</si>
  <si>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</si>
  <si>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</si>
  <si>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</si>
  <si>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</si>
  <si>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</si>
  <si>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</si>
  <si>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</si>
  <si>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</si>
  <si>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</si>
  <si>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</si>
  <si>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</si>
  <si>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</si>
  <si>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</si>
  <si>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</si>
  <si>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</si>
  <si>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</si>
  <si>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</si>
  <si>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</si>
  <si>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</si>
  <si>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</si>
  <si>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</si>
  <si>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</si>
  <si>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</si>
  <si>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</si>
  <si>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</si>
  <si>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</si>
  <si>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</si>
  <si>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</si>
  <si>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</si>
  <si>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</si>
  <si>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</si>
  <si>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</si>
  <si>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</si>
  <si>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</si>
  <si>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</si>
  <si>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</si>
  <si>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</si>
  <si>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</si>
  <si>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</si>
  <si>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</si>
  <si>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</si>
  <si>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</si>
  <si>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</si>
  <si>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</si>
  <si>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</si>
  <si>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</si>
  <si>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</si>
  <si>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</si>
  <si>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</si>
  <si>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</si>
  <si>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</si>
  <si>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</si>
  <si>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</si>
  <si>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</si>
  <si>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</si>
  <si>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</si>
  <si>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</si>
  <si>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</si>
  <si>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</si>
  <si>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</si>
  <si>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</si>
  <si>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</si>
  <si>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</si>
  <si>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</si>
  <si>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</si>
  <si>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</si>
  <si>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</si>
  <si>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</si>
  <si>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</si>
  <si>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</si>
  <si>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</si>
  <si>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</si>
  <si>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</si>
  <si>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</si>
  <si>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</si>
  <si>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</si>
  <si>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</si>
  <si>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</si>
  <si>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</si>
  <si>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</si>
  <si>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</si>
  <si>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</si>
  <si>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</si>
  <si>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</si>
  <si>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</si>
  <si>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</si>
  <si>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</si>
  <si>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</si>
  <si>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</si>
  <si>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</si>
  <si>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</si>
  <si>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</si>
  <si>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</si>
  <si>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</si>
  <si>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</si>
  <si>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</si>
  <si>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</si>
  <si>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</si>
  <si>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</si>
  <si>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</si>
  <si>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</si>
  <si>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</si>
  <si>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</si>
  <si>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</si>
  <si>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</si>
  <si>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</si>
  <si>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</si>
  <si>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</si>
  <si>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</si>
  <si>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</si>
  <si>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</si>
  <si>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</si>
  <si>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</si>
  <si>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</si>
  <si>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</si>
  <si>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</si>
  <si>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</si>
  <si>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</si>
  <si>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</si>
  <si>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</si>
  <si>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</si>
  <si>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</si>
  <si>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</si>
  <si>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</si>
  <si>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</si>
  <si>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</si>
  <si>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</si>
  <si>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</si>
  <si>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</si>
  <si>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</si>
  <si>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</si>
  <si>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</si>
  <si>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</si>
  <si>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</si>
  <si>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</si>
  <si>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</si>
  <si>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</si>
  <si>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</si>
  <si>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</si>
  <si>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</si>
  <si>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</si>
  <si>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</si>
  <si>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</si>
  <si>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</si>
  <si>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</si>
  <si>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</si>
  <si>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</si>
  <si>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</si>
  <si>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</si>
  <si>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</si>
  <si>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</si>
  <si>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</si>
  <si>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</si>
  <si>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</si>
  <si>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</si>
  <si>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</si>
  <si>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</si>
  <si>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</si>
  <si>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</si>
  <si>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</si>
  <si>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</si>
  <si>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</si>
  <si>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</si>
  <si>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</si>
  <si>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</si>
  <si>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</si>
  <si>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</si>
  <si>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</si>
  <si>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</si>
  <si>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</si>
  <si>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</si>
  <si>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</si>
  <si>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</si>
  <si>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</si>
  <si>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</si>
  <si>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</si>
  <si>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</si>
  <si>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</si>
  <si>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</si>
  <si>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</si>
  <si>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</si>
  <si>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</si>
  <si>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</si>
  <si>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</si>
  <si>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</si>
  <si>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</si>
  <si>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</si>
  <si>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</si>
  <si>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</si>
  <si>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</si>
  <si>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</si>
  <si>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</si>
  <si>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</si>
  <si>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</si>
  <si>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</si>
  <si>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</si>
  <si>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</si>
  <si>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</si>
  <si>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</si>
  <si>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</si>
  <si>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</si>
  <si>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</si>
  <si>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</si>
  <si>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</si>
  <si>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</si>
  <si>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</si>
  <si>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</si>
  <si>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</si>
  <si>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</si>
  <si>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</si>
  <si>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</si>
  <si>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</si>
  <si>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</si>
  <si>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</si>
  <si>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</si>
  <si>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</si>
  <si>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</si>
  <si>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</si>
  <si>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</si>
  <si>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</si>
  <si>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</si>
  <si>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</si>
  <si>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</si>
  <si>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</si>
  <si>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</si>
  <si>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</si>
  <si>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</si>
  <si>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</si>
  <si>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</si>
  <si>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</si>
  <si>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</si>
  <si>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</si>
  <si>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</si>
  <si>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</si>
  <si>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</si>
  <si>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</si>
  <si>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</si>
  <si>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</si>
  <si>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</si>
  <si>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</si>
  <si>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</si>
  <si>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</si>
  <si>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</si>
  <si>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</si>
  <si>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</si>
  <si>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</si>
  <si>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</si>
  <si>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</si>
  <si>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</si>
  <si>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</si>
  <si>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</si>
  <si>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</si>
  <si>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</si>
  <si>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</si>
  <si>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</si>
  <si>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</si>
  <si>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</si>
  <si>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</si>
  <si>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</si>
  <si>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</si>
  <si>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</si>
  <si>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</si>
  <si>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</si>
  <si>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</si>
  <si>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</si>
  <si>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</si>
  <si>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</si>
  <si>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</si>
  <si>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</si>
  <si>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</si>
  <si>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</si>
  <si>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</si>
  <si>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</si>
  <si>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</si>
  <si>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</si>
  <si>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</si>
  <si>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</si>
  <si>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</si>
  <si>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</si>
  <si>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</si>
  <si>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</si>
  <si>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</si>
  <si>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</si>
  <si>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</si>
  <si>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</si>
  <si>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</si>
  <si>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</si>
  <si>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</si>
  <si>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</si>
  <si>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</si>
  <si>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</si>
  <si>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</si>
  <si>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</si>
  <si>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</si>
  <si>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</si>
  <si>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</si>
  <si>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</si>
  <si>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</si>
  <si>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</si>
  <si>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</si>
  <si>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</si>
  <si>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</si>
  <si>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</si>
  <si>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</si>
  <si>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</si>
  <si>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</si>
  <si>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</si>
  <si>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</si>
  <si>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</si>
  <si>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</si>
  <si>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</si>
  <si>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</si>
  <si>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</si>
  <si>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</si>
  <si>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</si>
  <si>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</si>
  <si>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</si>
  <si>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</si>
  <si>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</si>
  <si>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</si>
  <si>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</si>
  <si>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</si>
  <si>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</si>
  <si>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</si>
  <si>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</si>
  <si>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</si>
  <si>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</si>
  <si>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</si>
  <si>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</si>
  <si>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</si>
  <si>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</si>
  <si>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</si>
  <si>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</si>
  <si>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</si>
  <si>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</si>
  <si>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</si>
  <si>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</si>
  <si>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</si>
  <si>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</si>
  <si>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</si>
  <si>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</si>
  <si>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</si>
  <si>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</si>
  <si>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</si>
  <si>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</si>
  <si>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</si>
  <si>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</si>
  <si>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</si>
  <si>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</si>
  <si>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</si>
  <si>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</si>
  <si>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</si>
  <si>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</si>
  <si>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</si>
  <si>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</si>
  <si>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</si>
  <si>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</si>
  <si>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</si>
  <si>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</si>
  <si>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</si>
  <si>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</si>
  <si>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</si>
  <si>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</si>
  <si>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</si>
  <si>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</si>
  <si>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</si>
  <si>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</si>
  <si>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</si>
  <si>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</si>
  <si>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</si>
  <si>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</si>
  <si>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</si>
  <si>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</si>
  <si>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</si>
  <si>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</si>
  <si>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</si>
  <si>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</si>
  <si>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</si>
  <si>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</si>
  <si>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</si>
  <si>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</si>
  <si>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</si>
  <si>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</si>
  <si>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</si>
  <si>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</si>
  <si>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</si>
  <si>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</si>
  <si>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</si>
  <si>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</si>
  <si>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</si>
  <si>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</si>
  <si>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</si>
  <si>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</si>
  <si>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</si>
  <si>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</si>
  <si>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</si>
  <si>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</si>
  <si>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</si>
  <si>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</si>
  <si>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</si>
  <si>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</si>
  <si>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</si>
  <si>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</si>
  <si>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</si>
  <si>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</si>
  <si>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</si>
  <si>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</si>
  <si>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</si>
  <si>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</si>
  <si>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</si>
  <si>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</si>
  <si>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</si>
  <si>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</si>
  <si>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</si>
  <si>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</si>
  <si>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</si>
  <si>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</si>
  <si>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</si>
  <si>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</si>
  <si>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</si>
  <si>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</si>
  <si>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</si>
  <si>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</si>
  <si>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</si>
  <si>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</si>
  <si>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</si>
  <si>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</si>
  <si>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</si>
  <si>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</si>
  <si>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</si>
  <si>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</si>
  <si>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</si>
  <si>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</si>
  <si>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</si>
  <si>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</si>
  <si>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</si>
  <si>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</si>
  <si>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</si>
  <si>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</si>
  <si>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</si>
  <si>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</si>
  <si>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</si>
  <si>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</si>
  <si>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</si>
  <si>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</si>
  <si>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</si>
  <si>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</si>
  <si>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</si>
  <si>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</si>
  <si>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</si>
  <si>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</si>
  <si>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</si>
  <si>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</si>
  <si>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</si>
  <si>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</si>
  <si>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</si>
  <si>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</si>
  <si>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</si>
  <si>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</si>
  <si>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</si>
  <si>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</si>
  <si>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</si>
  <si>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</si>
  <si>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</si>
  <si>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</si>
  <si>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</si>
  <si>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</si>
  <si>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</si>
  <si>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</si>
  <si>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</si>
  <si>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</si>
  <si>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</si>
  <si>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</si>
  <si>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</si>
  <si>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</si>
  <si>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</si>
  <si>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</si>
  <si>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</si>
  <si>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</si>
  <si>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</si>
  <si>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</si>
  <si>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</si>
  <si>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</si>
  <si>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</si>
  <si>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</si>
  <si>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</si>
  <si>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</si>
  <si>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</si>
  <si>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</si>
  <si>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</si>
  <si>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</si>
  <si>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</si>
  <si>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</si>
  <si>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</si>
  <si>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</si>
  <si>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</si>
  <si>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</si>
  <si>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</si>
  <si>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</si>
  <si>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</si>
  <si>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</si>
  <si>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</si>
  <si>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</si>
  <si>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</si>
  <si>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</si>
  <si>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</si>
  <si>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</si>
  <si>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</si>
  <si>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</si>
  <si>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</si>
  <si>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</si>
  <si>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</si>
  <si>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</si>
  <si>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</si>
  <si>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</si>
  <si>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</si>
  <si>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</si>
  <si>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</si>
  <si>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</si>
  <si>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</si>
  <si>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</si>
  <si>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</si>
  <si>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</si>
  <si>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</si>
  <si>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</si>
  <si>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</si>
  <si>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</si>
  <si>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</si>
  <si>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</si>
  <si>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</si>
  <si>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</si>
  <si>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</si>
  <si>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</si>
  <si>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</si>
  <si>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</si>
  <si>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</si>
  <si>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</si>
  <si>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</si>
  <si>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</si>
  <si>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</si>
  <si>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</si>
  <si>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</si>
  <si>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</si>
  <si>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</si>
  <si>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</si>
  <si>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</si>
  <si>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</si>
  <si>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</si>
  <si>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</si>
  <si>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</si>
  <si>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</si>
  <si>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</si>
  <si>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</si>
  <si>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</si>
  <si>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</si>
  <si>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</si>
  <si>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</si>
  <si>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</si>
  <si>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</si>
  <si>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</si>
  <si>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</si>
  <si>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</si>
  <si>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</si>
  <si>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</si>
  <si>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</si>
  <si>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</si>
  <si>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</si>
  <si>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</si>
  <si>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</si>
  <si>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</si>
  <si>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</si>
  <si>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</si>
  <si>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</si>
  <si>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</si>
  <si>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</si>
  <si>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</si>
  <si>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</si>
  <si>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</si>
  <si>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</si>
  <si>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</si>
  <si>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</si>
  <si>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</si>
  <si>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</si>
  <si>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</si>
  <si>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</si>
  <si>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</si>
  <si>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</si>
  <si>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</si>
  <si>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</si>
  <si>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</si>
  <si>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</si>
  <si>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</si>
  <si>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</si>
  <si>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</si>
  <si>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</si>
  <si>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</si>
  <si>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</si>
  <si>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</si>
  <si>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</si>
  <si>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</si>
  <si>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</si>
  <si>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</si>
  <si>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</si>
  <si>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</si>
  <si>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</si>
  <si>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</si>
  <si>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</si>
  <si>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</si>
  <si>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</si>
  <si>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</si>
  <si>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</si>
  <si>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</si>
  <si>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</si>
  <si>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</si>
  <si>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</si>
  <si>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</si>
  <si>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</si>
  <si>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</si>
  <si>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</si>
  <si>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</si>
  <si>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</si>
  <si>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</si>
  <si>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</si>
  <si>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</si>
  <si>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</si>
  <si>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</si>
  <si>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</si>
  <si>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</si>
  <si>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</si>
  <si>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</si>
  <si>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</si>
  <si>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</si>
  <si>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</si>
  <si>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</si>
  <si>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</si>
  <si>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</si>
  <si>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</si>
  <si>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</si>
  <si>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</si>
  <si>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</si>
  <si>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</si>
  <si>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</si>
  <si>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</si>
  <si>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</si>
  <si>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</si>
  <si>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</si>
  <si>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</si>
  <si>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</si>
  <si>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</si>
  <si>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</si>
  <si>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</si>
  <si>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</si>
  <si>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</si>
  <si>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</si>
  <si>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</si>
  <si>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</si>
  <si>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</si>
  <si>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</si>
  <si>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</si>
  <si>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</si>
  <si>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</si>
  <si>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</si>
  <si>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</si>
  <si>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</si>
  <si>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</si>
  <si>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</si>
  <si>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</si>
  <si>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</si>
  <si>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</si>
  <si>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</si>
  <si>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</si>
  <si>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</si>
  <si>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</si>
  <si>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</si>
  <si>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</si>
  <si>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</si>
  <si>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</si>
  <si>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</si>
  <si>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</si>
  <si>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</si>
  <si>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</si>
  <si>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</si>
  <si>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</si>
  <si>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</si>
  <si>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</si>
  <si>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</si>
  <si>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</si>
  <si>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</si>
  <si>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</si>
  <si>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</si>
  <si>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</si>
  <si>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</si>
  <si>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</si>
  <si>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</si>
  <si>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</si>
  <si>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</si>
  <si>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</si>
  <si>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</si>
  <si>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</si>
  <si>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</si>
  <si>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</si>
  <si>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</si>
  <si>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</si>
  <si>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</si>
  <si>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</si>
  <si>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</si>
  <si>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</si>
  <si>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</si>
  <si>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</si>
  <si>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</si>
  <si>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</si>
  <si>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</si>
  <si>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</si>
  <si>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</si>
  <si>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</si>
  <si>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</si>
  <si>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</si>
  <si>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</si>
  <si>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</si>
  <si>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</si>
  <si>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</si>
  <si>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</si>
  <si>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</si>
  <si>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</si>
  <si>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</si>
  <si>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</si>
  <si>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</si>
  <si>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</si>
  <si>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</si>
  <si>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</si>
  <si>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</si>
  <si>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</si>
  <si>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</si>
  <si>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</si>
  <si>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</si>
  <si>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</si>
  <si>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</si>
  <si>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</si>
  <si>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</si>
  <si>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</si>
  <si>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</si>
  <si>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</si>
  <si>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</si>
  <si>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</si>
  <si>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</si>
  <si>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</si>
  <si>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</si>
  <si>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</si>
  <si>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</si>
  <si>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</si>
  <si>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</si>
  <si>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</si>
  <si>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</si>
  <si>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</si>
  <si>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</si>
  <si>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</si>
  <si>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</si>
  <si>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</si>
  <si>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</si>
  <si>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</si>
  <si>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</si>
  <si>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</si>
  <si>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</si>
  <si>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</si>
  <si>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</si>
  <si>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</si>
  <si>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</si>
  <si>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</si>
  <si>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</si>
  <si>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</si>
  <si>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</si>
  <si>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</si>
  <si>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</si>
  <si>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</si>
  <si>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</si>
  <si>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</si>
  <si>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</si>
  <si>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</si>
  <si>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</si>
  <si>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</si>
  <si>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</si>
  <si>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</si>
  <si>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</si>
  <si>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</si>
  <si>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</si>
  <si>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</si>
  <si>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</si>
  <si>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</si>
  <si>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</si>
  <si>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</si>
  <si>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</si>
  <si>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</si>
  <si>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</si>
  <si>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</si>
  <si>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</si>
  <si>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</si>
  <si>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</si>
  <si>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4.12</t>
  </si>
  <si>
    <t>4.13</t>
  </si>
  <si>
    <t>4.14</t>
  </si>
  <si>
    <t>Проект инвестиционной программы АО "ОЭЗ ППТ "Липецк"</t>
  </si>
  <si>
    <t>Субъект Российской Федерации: Липецкая область</t>
  </si>
  <si>
    <t>Утвержденные плановые значения показателей приведены в соответствии с Постановлением Управления энергетики и тарифов Липецкой области №48/6 от 01.11.2023</t>
  </si>
  <si>
    <t>х</t>
  </si>
  <si>
    <t>Год раскрытия информации: 2026</t>
  </si>
  <si>
    <t>Итого за период реализации инвестиционной программы 2026-2029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</si>
</sst>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_-* #,##0.000_р_._-;\-* #,##0.000_р_._-;_-* &quot;-&quot;??_р_._-;_-@_-"/>
    <numFmt numFmtId="177" formatCode="0.0000"/>
    <numFmt numFmtId="178" formatCode="_-* #,##0.000\ _₽_-;\-* #,##0.000\ _₽_-;_-* &quot;-&quot;??\ _₽_-;_-@_-"/>
  </numFmts>
  <fonts count="7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5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31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7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7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7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7" fontId="29" fillId="24" borderId="10" xfId="0" applyNumberFormat="1" applyFont="1" applyFill="1" applyBorder="1"/>
    <xf numFmtId="167" fontId="29" fillId="24" borderId="12" xfId="0" applyNumberFormat="1" applyFont="1" applyFill="1" applyBorder="1"/>
    <xf numFmtId="167" fontId="29" fillId="24" borderId="11" xfId="0" applyNumberFormat="1" applyFont="1" applyFill="1" applyBorder="1"/>
    <xf numFmtId="167" fontId="29" fillId="24" borderId="11" xfId="0" applyNumberFormat="1" applyFont="1" applyFill="1" applyBorder="1" applyAlignment="1">
      <alignment vertical="center"/>
    </xf>
    <xf numFmtId="167" fontId="29" fillId="24" borderId="15" xfId="0" applyNumberFormat="1" applyFont="1" applyFill="1" applyBorder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7" fontId="29" fillId="26" borderId="12" xfId="0" applyNumberFormat="1" applyFont="1" applyFill="1" applyBorder="1" applyAlignment="1">
      <alignment horizontal="center"/>
    </xf>
    <xf numFmtId="167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7" fontId="29" fillId="27" borderId="12" xfId="0" applyNumberFormat="1" applyFont="1" applyFill="1" applyBorder="1" applyAlignment="1">
      <alignment horizontal="center"/>
    </xf>
    <xf numFmtId="167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7" fontId="29" fillId="26" borderId="12" xfId="0" applyNumberFormat="1" applyFont="1" applyFill="1" applyBorder="1" applyAlignment="1">
      <alignment horizontal="center" vertical="center"/>
    </xf>
    <xf numFmtId="167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/>
    <xf numFmtId="0" fontId="46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>
      <alignment vertical="center"/>
    </xf>
    <xf numFmtId="167" fontId="29" fillId="24" borderId="13" xfId="0" applyNumberFormat="1" applyFont="1" applyFill="1" applyBorder="1" applyAlignment="1">
      <alignment vertical="center"/>
    </xf>
    <xf numFmtId="167" fontId="29" fillId="24" borderId="14" xfId="0" applyNumberFormat="1" applyFont="1" applyFill="1" applyBorder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69" fontId="1" fillId="0" borderId="19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Border="1" applyAlignment="1">
      <alignment vertical="center"/>
    </xf>
    <xf numFmtId="164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4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4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168" fontId="50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69" fontId="33" fillId="0" borderId="19" xfId="0" applyNumberFormat="1" applyFont="1" applyBorder="1" applyAlignment="1">
      <alignment horizontal="center" vertical="center"/>
    </xf>
    <xf numFmtId="169" fontId="35" fillId="0" borderId="19" xfId="0" applyNumberFormat="1" applyFont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1" fillId="0" borderId="19" xfId="71" applyFont="1" applyFill="1" applyBorder="1" applyAlignment="1">
      <alignment vertical="center"/>
    </xf>
    <xf numFmtId="164" fontId="45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1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1" fillId="0" borderId="19" xfId="72" applyNumberFormat="1" applyFont="1" applyFill="1" applyBorder="1" applyAlignment="1">
      <alignment horizontal="center" vertical="center"/>
    </xf>
    <xf numFmtId="169" fontId="51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1" fontId="51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69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3" fillId="0" borderId="0" xfId="56" applyFont="1" applyAlignment="1">
      <alignment vertical="center"/>
    </xf>
    <xf numFmtId="0" fontId="54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172" fontId="58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58" fillId="0" borderId="0" xfId="41" applyFont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5" fillId="0" borderId="0" xfId="56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171" fontId="58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1" fontId="58" fillId="0" borderId="0" xfId="77" applyNumberFormat="1" applyFont="1" applyAlignment="1">
      <alignment horizontal="center" vertical="center" wrapText="1"/>
    </xf>
    <xf numFmtId="173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4" fontId="58" fillId="0" borderId="0" xfId="77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1" fontId="59" fillId="31" borderId="0" xfId="77" applyNumberFormat="1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4" fontId="58" fillId="0" borderId="0" xfId="67" applyNumberFormat="1" applyFont="1" applyAlignment="1">
      <alignment horizontal="center" vertical="center"/>
    </xf>
    <xf numFmtId="175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3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1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1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1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1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1" fontId="59" fillId="31" borderId="0" xfId="56" applyNumberFormat="1" applyFont="1" applyFill="1" applyAlignment="1">
      <alignment horizontal="center" vertical="center"/>
    </xf>
    <xf numFmtId="171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171" fontId="64" fillId="0" borderId="0" xfId="56" applyNumberFormat="1" applyFont="1" applyAlignment="1">
      <alignment horizontal="center" vertical="center"/>
    </xf>
    <xf numFmtId="171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1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4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4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4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0" fontId="1" fillId="0" borderId="19" xfId="43" applyBorder="1" applyAlignment="1">
      <alignment horizontal="left" vertical="center" indent="1"/>
    </xf>
    <xf numFmtId="0" fontId="1" fillId="0" borderId="19" xfId="43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indent="3"/>
    </xf>
    <xf numFmtId="0" fontId="1" fillId="0" borderId="19" xfId="0" applyFont="1" applyBorder="1" applyAlignment="1">
      <alignment horizontal="left" vertical="center" wrapText="1" indent="1"/>
    </xf>
    <xf numFmtId="0" fontId="1" fillId="0" borderId="19" xfId="43" applyBorder="1" applyAlignment="1">
      <alignment horizontal="left" vertical="center" wrapText="1" indent="5"/>
    </xf>
    <xf numFmtId="0" fontId="1" fillId="0" borderId="19" xfId="0" applyFont="1" applyBorder="1" applyAlignment="1">
      <alignment horizontal="left" vertical="center" wrapText="1" indent="7"/>
    </xf>
    <xf numFmtId="0" fontId="1" fillId="0" borderId="0" xfId="43" applyAlignment="1">
      <alignment wrapText="1"/>
    </xf>
    <xf numFmtId="0" fontId="27" fillId="0" borderId="0" xfId="43" applyFont="1" applyAlignment="1">
      <alignment horizontal="center" vertical="center" wrapText="1"/>
    </xf>
    <xf numFmtId="0" fontId="1" fillId="0" borderId="0" xfId="43"/>
    <xf numFmtId="0" fontId="26" fillId="0" borderId="19" xfId="43" applyFont="1" applyBorder="1" applyAlignment="1">
      <alignment horizontal="center" vertical="center" wrapText="1"/>
    </xf>
    <xf numFmtId="164" fontId="1" fillId="0" borderId="19" xfId="71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indent="5"/>
    </xf>
    <xf numFmtId="164" fontId="1" fillId="0" borderId="19" xfId="43" applyNumberFormat="1" applyBorder="1" applyAlignment="1">
      <alignment horizontal="left" vertical="center" wrapText="1"/>
    </xf>
    <xf numFmtId="171" fontId="1" fillId="0" borderId="19" xfId="43" applyNumberFormat="1" applyBorder="1" applyAlignment="1">
      <alignment horizontal="left" vertical="center" wrapText="1"/>
    </xf>
    <xf numFmtId="0" fontId="1" fillId="0" borderId="19" xfId="43" applyBorder="1" applyAlignment="1">
      <alignment horizontal="left" vertical="center" indent="7"/>
    </xf>
    <xf numFmtId="49" fontId="27" fillId="0" borderId="0" xfId="43" applyNumberFormat="1" applyFont="1" applyAlignment="1">
      <alignment horizontal="center" vertical="center"/>
    </xf>
    <xf numFmtId="0" fontId="0" fillId="0" borderId="19" xfId="0" applyBorder="1"/>
    <xf numFmtId="0" fontId="0" fillId="0" borderId="19" xfId="0" applyBorder="1" applyAlignment="1">
      <alignment horizontal="center" vertical="center"/>
    </xf>
    <xf numFmtId="0" fontId="67" fillId="0" borderId="0" xfId="0" applyFont="1" applyAlignment="1">
      <alignment horizontal="justify" vertical="center"/>
    </xf>
    <xf numFmtId="0" fontId="1" fillId="0" borderId="19" xfId="0" applyFont="1" applyBorder="1" applyAlignment="1">
      <alignment horizontal="left" vertical="center" wrapText="1" indent="2"/>
    </xf>
    <xf numFmtId="0" fontId="69" fillId="0" borderId="19" xfId="0" applyFont="1" applyBorder="1"/>
    <xf numFmtId="0" fontId="27" fillId="0" borderId="19" xfId="43" applyFont="1" applyBorder="1" applyAlignment="1">
      <alignment horizontal="center" vertical="center"/>
    </xf>
    <xf numFmtId="49" fontId="27" fillId="0" borderId="19" xfId="0" applyNumberFormat="1" applyFont="1" applyBorder="1" applyAlignment="1">
      <alignment horizontal="center" vertical="center"/>
    </xf>
    <xf numFmtId="0" fontId="27" fillId="0" borderId="19" xfId="43" applyFont="1" applyBorder="1" applyAlignment="1">
      <alignment horizontal="center" vertical="center" wrapText="1"/>
    </xf>
    <xf numFmtId="49" fontId="27" fillId="0" borderId="19" xfId="43" applyNumberFormat="1" applyFont="1" applyBorder="1" applyAlignment="1">
      <alignment horizontal="center" vertical="center"/>
    </xf>
    <xf numFmtId="49" fontId="42" fillId="0" borderId="19" xfId="43" applyNumberFormat="1" applyFont="1" applyBorder="1" applyAlignment="1">
      <alignment horizontal="center" vertical="center"/>
    </xf>
    <xf numFmtId="0" fontId="42" fillId="0" borderId="19" xfId="43" applyFont="1" applyBorder="1" applyAlignment="1">
      <alignment horizontal="center" vertical="center" wrapText="1"/>
    </xf>
    <xf numFmtId="164" fontId="27" fillId="0" borderId="19" xfId="71" applyFont="1" applyFill="1" applyBorder="1" applyAlignment="1">
      <alignment horizontal="center" vertical="center"/>
    </xf>
    <xf numFmtId="43" fontId="0" fillId="0" borderId="19" xfId="0" applyNumberFormat="1" applyBorder="1"/>
    <xf numFmtId="176" fontId="1" fillId="0" borderId="19" xfId="43" applyNumberFormat="1" applyBorder="1" applyAlignment="1">
      <alignment horizontal="left" vertical="center" wrapText="1"/>
    </xf>
    <xf numFmtId="170" fontId="27" fillId="0" borderId="19" xfId="43" applyNumberFormat="1" applyFont="1" applyBorder="1" applyAlignment="1">
      <alignment horizontal="center" vertical="center"/>
    </xf>
    <xf numFmtId="0" fontId="1" fillId="0" borderId="0" xfId="43" applyFill="1"/>
    <xf numFmtId="0" fontId="2" fillId="0" borderId="0" xfId="43" applyFont="1" applyFill="1" applyAlignment="1">
      <alignment vertical="center"/>
    </xf>
    <xf numFmtId="0" fontId="1" fillId="0" borderId="0" xfId="43" applyFill="1" applyAlignment="1">
      <alignment vertical="center"/>
    </xf>
    <xf numFmtId="0" fontId="2" fillId="0" borderId="0" xfId="43" applyFont="1" applyFill="1"/>
    <xf numFmtId="49" fontId="42" fillId="0" borderId="19" xfId="43" applyNumberFormat="1" applyFont="1" applyBorder="1" applyAlignment="1">
      <alignment horizontal="center" vertical="center" wrapText="1"/>
    </xf>
    <xf numFmtId="43" fontId="27" fillId="0" borderId="19" xfId="43" applyNumberFormat="1" applyFont="1" applyBorder="1" applyAlignment="1">
      <alignment horizontal="center" vertical="center"/>
    </xf>
    <xf numFmtId="178" fontId="27" fillId="0" borderId="19" xfId="43" applyNumberFormat="1" applyFont="1" applyBorder="1" applyAlignment="1">
      <alignment horizontal="center" vertical="center"/>
    </xf>
    <xf numFmtId="2" fontId="27" fillId="0" borderId="19" xfId="43" applyNumberFormat="1" applyFont="1" applyBorder="1" applyAlignment="1">
      <alignment horizontal="center" vertical="center"/>
    </xf>
    <xf numFmtId="43" fontId="0" fillId="0" borderId="19" xfId="0" applyNumberFormat="1" applyBorder="1" applyAlignment="1">
      <alignment horizontal="center"/>
    </xf>
    <xf numFmtId="43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/>
    </xf>
    <xf numFmtId="177" fontId="0" fillId="0" borderId="19" xfId="0" applyNumberFormat="1" applyBorder="1" applyAlignment="1">
      <alignment horizontal="center" vertical="center"/>
    </xf>
    <xf numFmtId="170" fontId="0" fillId="0" borderId="19" xfId="0" applyNumberFormat="1" applyBorder="1" applyAlignment="1">
      <alignment horizontal="center" vertical="center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  <xf numFmtId="0" fontId="43" fillId="0" borderId="0" xfId="43" applyFont="1" applyAlignment="1">
      <alignment horizontal="center" vertical="center" wrapText="1"/>
    </xf>
    <xf numFmtId="0" fontId="67" fillId="0" borderId="0" xfId="0" applyFont="1" applyAlignment="1">
      <alignment horizontal="center" vertical="center"/>
    </xf>
    <xf numFmtId="0" fontId="68" fillId="0" borderId="0" xfId="0" applyFont="1" applyAlignment="1">
      <alignment horizontal="center" vertical="top"/>
    </xf>
    <xf numFmtId="0" fontId="70" fillId="0" borderId="26" xfId="43" applyFont="1" applyBorder="1" applyAlignment="1">
      <alignment horizontal="center" vertical="center" wrapText="1"/>
    </xf>
    <xf numFmtId="0" fontId="70" fillId="0" borderId="0" xfId="43" applyFont="1" applyAlignment="1">
      <alignment horizontal="center" vertical="center" wrapText="1"/>
    </xf>
    <xf numFmtId="0" fontId="70" fillId="0" borderId="29" xfId="43" applyFont="1" applyBorder="1" applyAlignment="1">
      <alignment horizontal="center" vertical="center" wrapText="1"/>
    </xf>
    <xf numFmtId="0" fontId="44" fillId="0" borderId="0" xfId="0" applyFont="1" applyAlignment="1">
      <alignment horizontal="center" vertical="top" wrapText="1"/>
    </xf>
    <xf numFmtId="49" fontId="42" fillId="0" borderId="19" xfId="43" applyNumberFormat="1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49" fontId="71" fillId="0" borderId="19" xfId="43" applyNumberFormat="1" applyFont="1" applyBorder="1" applyAlignment="1">
      <alignment horizontal="center" vertical="center"/>
    </xf>
    <xf numFmtId="0" fontId="3" fillId="0" borderId="30" xfId="43" applyFont="1" applyBorder="1" applyAlignment="1">
      <alignment horizontal="center" vertical="center" wrapText="1"/>
    </xf>
    <xf numFmtId="0" fontId="3" fillId="0" borderId="31" xfId="43" applyFont="1" applyBorder="1" applyAlignment="1">
      <alignment horizontal="center" vertical="center" wrapText="1"/>
    </xf>
    <xf numFmtId="0" fontId="1" fillId="0" borderId="19" xfId="43" applyBorder="1" applyAlignment="1">
      <alignment horizontal="left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khvorykh/Documents/19ED8~1/0F33~1/2025~1/2024-2~3/2024-2~1/02004_1064823059971_48_&#1060;&#1080;&#1085;&#1087;&#1083;&#1072;&#1085;%2003.09.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khvorykh/Documents/1%20&#1061;&#1074;&#1086;&#1088;&#1099;&#1093;%20&#1057;/1.&#1058;&#1040;&#1056;&#1048;&#1060;&#1067;%20&#1069;&#1069;/&#1090;&#1072;&#1088;&#1080;&#1092;%202027/&#1055;&#1088;&#1077;&#1076;&#1083;&#1086;&#1078;&#1077;&#1085;&#1080;&#1077;%20&#1087;&#1088;&#1077;&#1076;&#1077;&#1083;.&#1090;&#1072;&#1088;&#1080;&#1092;&#1099;%20&#1101;&#1101;%20&#1085;&#1072;%202027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движная энергетика 1"/>
      <sheetName val="проч"/>
      <sheetName val="Росэнергоатом"/>
      <sheetName val="1"/>
    </sheetNames>
    <sheetDataSet>
      <sheetData sheetId="0"/>
      <sheetData sheetId="1"/>
      <sheetData sheetId="2"/>
      <sheetData sheetId="3">
        <row r="18">
          <cell r="B18" t="str">
            <v>Выручка от реализации товаров (работ, услуг) всего, в том числе:</v>
          </cell>
        </row>
        <row r="259">
          <cell r="B259" t="str">
            <v>Иные сведения:</v>
          </cell>
          <cell r="J259" t="str">
            <v>x</v>
          </cell>
        </row>
        <row r="326">
          <cell r="B326" t="str">
            <v>В отношении деятельности по производству электрической, тепловой энергии (мощности)</v>
          </cell>
          <cell r="J326" t="str">
            <v>x</v>
          </cell>
        </row>
        <row r="327">
          <cell r="B327" t="str">
            <v>Установленная электрическая мощность</v>
          </cell>
          <cell r="J327" t="str">
            <v>-</v>
          </cell>
        </row>
        <row r="328">
          <cell r="B328" t="str">
            <v>Установленная тепловая мощность</v>
          </cell>
          <cell r="J328" t="str">
            <v>-</v>
          </cell>
        </row>
        <row r="329">
          <cell r="B329" t="str">
            <v>Располагаемая электрическая мощность</v>
          </cell>
          <cell r="J329" t="str">
            <v>-</v>
          </cell>
        </row>
        <row r="330">
          <cell r="B330" t="str">
            <v>Присоединенная тепловая мощность</v>
          </cell>
          <cell r="J330" t="str">
            <v>-</v>
          </cell>
        </row>
        <row r="331">
          <cell r="B331" t="str">
            <v>Объем выработанной электрической энергии</v>
          </cell>
          <cell r="J331" t="str">
            <v>-</v>
          </cell>
        </row>
        <row r="332">
          <cell r="B332" t="str">
            <v>Объем продукции отпущенной с шин (коллекторов)</v>
          </cell>
          <cell r="J332" t="str">
            <v>x</v>
          </cell>
        </row>
        <row r="333">
          <cell r="B333" t="str">
            <v>электрической энергии</v>
          </cell>
          <cell r="J333" t="str">
            <v>-</v>
          </cell>
        </row>
        <row r="334">
          <cell r="B334" t="str">
            <v>тепловой энергии</v>
          </cell>
          <cell r="J334" t="str">
            <v>-</v>
          </cell>
        </row>
        <row r="335">
          <cell r="B335" t="str">
            <v>Объем покупной продукции для последующей продажи</v>
          </cell>
          <cell r="J335" t="str">
            <v>x</v>
          </cell>
        </row>
        <row r="336">
          <cell r="B336" t="str">
            <v>электрической энергии</v>
          </cell>
          <cell r="J336" t="str">
            <v>-</v>
          </cell>
        </row>
        <row r="337">
          <cell r="B337" t="str">
            <v>электрической мощности</v>
          </cell>
          <cell r="J337" t="str">
            <v>-</v>
          </cell>
        </row>
        <row r="338">
          <cell r="B338" t="str">
            <v>тепловой энергии</v>
          </cell>
          <cell r="J338" t="str">
            <v>-</v>
          </cell>
        </row>
        <row r="339">
          <cell r="B339" t="str">
            <v>Объем покупной продукции на технологические цели</v>
          </cell>
          <cell r="J339" t="str">
            <v>x</v>
          </cell>
        </row>
        <row r="340">
          <cell r="B340" t="str">
            <v>электрической энергии</v>
          </cell>
          <cell r="J340" t="str">
            <v>-</v>
          </cell>
        </row>
        <row r="341">
          <cell r="B341" t="str">
            <v>тепловой энергии</v>
          </cell>
          <cell r="J341" t="str">
            <v>-</v>
          </cell>
        </row>
        <row r="342">
          <cell r="B342" t="str">
            <v>Объем продукции отпущенной (проданной) потребителям</v>
          </cell>
          <cell r="J342" t="str">
            <v>x</v>
          </cell>
        </row>
        <row r="343">
          <cell r="B343" t="str">
            <v>электрической энергии</v>
          </cell>
          <cell r="J343" t="str">
            <v>-</v>
          </cell>
        </row>
        <row r="344">
          <cell r="B344" t="str">
            <v>электрической мощности</v>
          </cell>
          <cell r="J344" t="str">
            <v>-</v>
          </cell>
        </row>
        <row r="345">
          <cell r="B345" t="str">
            <v>тепловой энергии</v>
          </cell>
          <cell r="J345" t="str">
            <v>-</v>
          </cell>
        </row>
        <row r="346">
          <cell r="B346" t="str">
            <v>В отношении деятельности по передаче электрической энергии</v>
          </cell>
          <cell r="J346" t="str">
            <v>x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!"/>
      <sheetName val="4!"/>
      <sheetName val="5!"/>
      <sheetName val="смета расходов"/>
      <sheetName val="16   "/>
      <sheetName val="4, 5 по полуг 2024"/>
      <sheetName val="1.16"/>
      <sheetName val="6"/>
      <sheetName val="4, 5 по полугод 2025"/>
      <sheetName val="15"/>
      <sheetName val="16"/>
      <sheetName val="17"/>
      <sheetName val="17.1 2025 факт"/>
      <sheetName val="17.1 2026г ож"/>
      <sheetName val="амортизация"/>
      <sheetName val="17.1 2027г "/>
      <sheetName val="18.2"/>
      <sheetName val="20и"/>
      <sheetName val="20.1"/>
      <sheetName val="Лист1"/>
      <sheetName val="21.3"/>
      <sheetName val="КОРР2025"/>
      <sheetName val="25"/>
      <sheetName val="коэф инд2025"/>
      <sheetName val="24"/>
      <sheetName val="коэф инд 2027-29"/>
      <sheetName val="расчет"/>
      <sheetName val="тариф "/>
      <sheetName val="27 2026."/>
      <sheetName val="27 2027."/>
      <sheetName val="27 2028."/>
      <sheetName val="27 2029."/>
      <sheetName val="27 2029"/>
      <sheetName val="P2.1-"/>
      <sheetName val="P2.2-"/>
    </sheetNames>
    <sheetDataSet>
      <sheetData sheetId="0"/>
      <sheetData sheetId="1">
        <row r="26">
          <cell r="Y26">
            <v>205.05900000000003</v>
          </cell>
        </row>
      </sheetData>
      <sheetData sheetId="2">
        <row r="26">
          <cell r="X26">
            <v>24.585000000000001</v>
          </cell>
        </row>
      </sheetData>
      <sheetData sheetId="3"/>
      <sheetData sheetId="4"/>
      <sheetData sheetId="5"/>
      <sheetData sheetId="6"/>
      <sheetData sheetId="7"/>
      <sheetData sheetId="8">
        <row r="18">
          <cell r="AB18">
            <v>1.2918999999999998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64">
          <cell r="J64">
            <v>129395.15356888545</v>
          </cell>
          <cell r="L64">
            <v>205231.65637831751</v>
          </cell>
          <cell r="N64">
            <v>124687.31679957637</v>
          </cell>
        </row>
        <row r="75">
          <cell r="I75">
            <v>1092.3611000000001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311" t="s">
        <v>232</v>
      </c>
      <c r="B1" s="312"/>
      <c r="C1" s="312"/>
      <c r="D1" s="312"/>
      <c r="E1" s="312"/>
      <c r="F1" s="312"/>
      <c r="G1" s="312"/>
    </row>
    <row r="2" spans="1:8" ht="16.5" thickBot="1" x14ac:dyDescent="0.3">
      <c r="A2" s="66" t="s">
        <v>0</v>
      </c>
      <c r="B2" s="67" t="s">
        <v>233</v>
      </c>
      <c r="C2" s="68" t="s">
        <v>234</v>
      </c>
      <c r="D2" s="68" t="s">
        <v>235</v>
      </c>
      <c r="E2" s="68" t="s">
        <v>236</v>
      </c>
      <c r="F2" s="68" t="s">
        <v>237</v>
      </c>
      <c r="G2" s="68" t="s">
        <v>194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238</v>
      </c>
      <c r="B4" s="74" t="s">
        <v>239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240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241</v>
      </c>
      <c r="B6" s="79" t="s">
        <v>242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243</v>
      </c>
      <c r="B7" s="79" t="s">
        <v>244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245</v>
      </c>
      <c r="B8" s="74" t="s">
        <v>246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247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240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241</v>
      </c>
      <c r="B11" s="79" t="s">
        <v>248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243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249</v>
      </c>
      <c r="B13" s="79" t="s">
        <v>250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251</v>
      </c>
      <c r="B16" s="74" t="s">
        <v>252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253</v>
      </c>
      <c r="B17" s="74" t="s">
        <v>254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240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255</v>
      </c>
      <c r="B19" s="79" t="s">
        <v>256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257</v>
      </c>
      <c r="B20" s="79" t="s">
        <v>258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259</v>
      </c>
      <c r="B21" s="79" t="s">
        <v>260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261</v>
      </c>
      <c r="B22" s="74" t="s">
        <v>262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263</v>
      </c>
      <c r="B23" s="74" t="s">
        <v>264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265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266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241</v>
      </c>
      <c r="B26" s="79" t="s">
        <v>267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243</v>
      </c>
      <c r="B27" s="95" t="s">
        <v>268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269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266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270</v>
      </c>
      <c r="B30" s="79" t="s">
        <v>271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272</v>
      </c>
      <c r="B31" s="74" t="s">
        <v>273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274</v>
      </c>
      <c r="B32" s="74" t="s">
        <v>275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276</v>
      </c>
      <c r="B33" s="74" t="s">
        <v>277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278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240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251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279</v>
      </c>
      <c r="B40" s="74" t="s">
        <v>280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281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282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283</v>
      </c>
      <c r="C43" s="86" t="s">
        <v>284</v>
      </c>
      <c r="D43" s="108" t="s">
        <v>285</v>
      </c>
      <c r="E43" s="108" t="s">
        <v>284</v>
      </c>
      <c r="F43" s="108" t="s">
        <v>284</v>
      </c>
      <c r="G43" s="76" t="e">
        <f>#N/A</f>
        <v>#N/A</v>
      </c>
    </row>
    <row r="44" spans="1:8" x14ac:dyDescent="0.25">
      <c r="A44" s="73" t="s">
        <v>286</v>
      </c>
      <c r="B44" s="74" t="s">
        <v>287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288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289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283</v>
      </c>
      <c r="C47" s="86" t="s">
        <v>284</v>
      </c>
      <c r="D47" s="108" t="s">
        <v>285</v>
      </c>
      <c r="E47" s="110" t="s">
        <v>285</v>
      </c>
      <c r="F47" s="108" t="s">
        <v>285</v>
      </c>
      <c r="G47" s="76" t="e">
        <f>#N/A</f>
        <v>#N/A</v>
      </c>
    </row>
    <row r="48" spans="1:8" x14ac:dyDescent="0.25">
      <c r="A48" s="73" t="s">
        <v>290</v>
      </c>
      <c r="B48" s="74" t="s">
        <v>291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292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293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241</v>
      </c>
      <c r="B51" s="79" t="s">
        <v>294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295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296</v>
      </c>
      <c r="B53" s="74" t="s">
        <v>297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298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299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241</v>
      </c>
      <c r="B56" s="79" t="s">
        <v>294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295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300</v>
      </c>
      <c r="B58" s="74" t="s">
        <v>301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302</v>
      </c>
      <c r="B59" s="74" t="s">
        <v>303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304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305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306</v>
      </c>
      <c r="B62" s="74" t="s">
        <v>307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308</v>
      </c>
      <c r="B63" s="74" t="s">
        <v>309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294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308</v>
      </c>
      <c r="B65" s="74" t="s">
        <v>310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311</v>
      </c>
      <c r="B66" s="74" t="s">
        <v>312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313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314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315</v>
      </c>
    </row>
    <row r="71" spans="1:8" x14ac:dyDescent="0.25">
      <c r="A71" s="78" t="s">
        <v>179</v>
      </c>
      <c r="B71" s="79" t="s">
        <v>316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313" t="s">
        <v>317</v>
      </c>
      <c r="B72" s="313"/>
      <c r="C72" s="313"/>
      <c r="D72" s="313"/>
      <c r="E72" s="313"/>
      <c r="F72" s="313"/>
      <c r="G72" s="313"/>
    </row>
    <row r="73" spans="1:8" ht="15" x14ac:dyDescent="0.25">
      <c r="A73" s="313"/>
      <c r="B73" s="313"/>
      <c r="C73" s="313"/>
      <c r="D73" s="313"/>
      <c r="E73" s="313"/>
      <c r="F73" s="313"/>
      <c r="G73" s="313"/>
    </row>
    <row r="74" spans="1:8" x14ac:dyDescent="0.25">
      <c r="A74" s="118" t="s">
        <v>318</v>
      </c>
      <c r="B74" s="118" t="s">
        <v>193</v>
      </c>
      <c r="C74" s="118" t="s">
        <v>319</v>
      </c>
      <c r="D74" s="118" t="s">
        <v>320</v>
      </c>
      <c r="E74" s="118" t="s">
        <v>321</v>
      </c>
      <c r="F74" s="118" t="s">
        <v>322</v>
      </c>
      <c r="G74" s="118" t="s">
        <v>194</v>
      </c>
    </row>
    <row r="75" spans="1:8" x14ac:dyDescent="0.25">
      <c r="A75" s="119"/>
      <c r="B75" s="119" t="s">
        <v>195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196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197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198</v>
      </c>
      <c r="B78" s="127" t="s">
        <v>199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200</v>
      </c>
      <c r="B79" s="123" t="s">
        <v>201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202</v>
      </c>
      <c r="B80" s="127" t="s">
        <v>203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204</v>
      </c>
      <c r="B81" s="123" t="s">
        <v>205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206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207</v>
      </c>
      <c r="B83" s="123" t="s">
        <v>208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206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209</v>
      </c>
      <c r="B85" s="123" t="s">
        <v>210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211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212</v>
      </c>
      <c r="B87" s="127" t="s">
        <v>323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213</v>
      </c>
      <c r="B88" s="123" t="s">
        <v>214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215</v>
      </c>
      <c r="B89" s="123" t="s">
        <v>216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217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324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218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219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220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221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222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223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224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225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226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227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228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229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230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231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325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326</v>
      </c>
      <c r="C107" s="136"/>
      <c r="D107" s="132" t="s">
        <v>285</v>
      </c>
      <c r="E107" s="132" t="s">
        <v>285</v>
      </c>
      <c r="F107" s="132" t="s">
        <v>285</v>
      </c>
      <c r="G107" s="120" t="e">
        <f>#N/A</f>
        <v>#N/A</v>
      </c>
    </row>
    <row r="108" spans="1:7" x14ac:dyDescent="0.25">
      <c r="A108" s="133"/>
      <c r="B108" s="136" t="s">
        <v>327</v>
      </c>
      <c r="C108" s="136"/>
      <c r="D108" s="132" t="s">
        <v>285</v>
      </c>
      <c r="E108" s="132" t="s">
        <v>285</v>
      </c>
      <c r="F108" s="132" t="s">
        <v>285</v>
      </c>
      <c r="G108" s="120" t="e">
        <f>#N/A</f>
        <v>#N/A</v>
      </c>
    </row>
    <row r="109" spans="1:7" x14ac:dyDescent="0.25">
      <c r="A109" s="133"/>
      <c r="B109" s="136" t="s">
        <v>328</v>
      </c>
      <c r="C109" s="136"/>
      <c r="D109" s="132" t="s">
        <v>285</v>
      </c>
      <c r="E109" s="132" t="s">
        <v>285</v>
      </c>
      <c r="F109" s="132" t="s">
        <v>285</v>
      </c>
      <c r="G109" s="132" t="s">
        <v>285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329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330</v>
      </c>
      <c r="B113" s="144" t="s">
        <v>331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332</v>
      </c>
      <c r="B114" s="144" t="s">
        <v>333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334</v>
      </c>
      <c r="B115" s="144" t="s">
        <v>335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336</v>
      </c>
      <c r="B116" s="144" t="s">
        <v>337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338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339</v>
      </c>
      <c r="B119" s="144" t="s">
        <v>340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341</v>
      </c>
      <c r="B120" s="144" t="s">
        <v>342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313" t="s">
        <v>343</v>
      </c>
      <c r="B122" s="313"/>
      <c r="C122" s="313"/>
      <c r="D122" s="313"/>
      <c r="E122" s="313"/>
      <c r="F122" s="313"/>
      <c r="G122" s="313"/>
      <c r="H122" s="106"/>
      <c r="I122" s="106"/>
      <c r="J122" s="106"/>
      <c r="K122" s="106"/>
      <c r="L122" s="106"/>
    </row>
    <row r="123" spans="1:12" x14ac:dyDescent="0.25">
      <c r="A123" s="313"/>
      <c r="B123" s="313"/>
      <c r="C123" s="313"/>
      <c r="D123" s="313"/>
      <c r="E123" s="313"/>
      <c r="F123" s="313"/>
      <c r="G123" s="313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194</v>
      </c>
    </row>
    <row r="125" spans="1:12" x14ac:dyDescent="0.25">
      <c r="A125" s="123"/>
      <c r="B125" s="104" t="s">
        <v>344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345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346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347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348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349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350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351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345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346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347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348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349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352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353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354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355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275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356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357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358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359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360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361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362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363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348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364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365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366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361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362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367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348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368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369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370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371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372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360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373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374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375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360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376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377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378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379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380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381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382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383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384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385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380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386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387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388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389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390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391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194</v>
      </c>
      <c r="H190" s="191" t="s">
        <v>392</v>
      </c>
    </row>
    <row r="191" spans="1:8" x14ac:dyDescent="0.25">
      <c r="A191" s="186"/>
      <c r="B191" s="188" t="s">
        <v>309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393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394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395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391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194</v>
      </c>
      <c r="H195" s="191" t="s">
        <v>392</v>
      </c>
    </row>
    <row r="196" spans="1:9" x14ac:dyDescent="0.25">
      <c r="A196" s="196"/>
      <c r="B196" s="188" t="s">
        <v>291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396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397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14" t="s">
        <v>398</v>
      </c>
    </row>
    <row r="199" spans="1:9" x14ac:dyDescent="0.25">
      <c r="A199" s="196"/>
      <c r="B199" s="200" t="s">
        <v>399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14"/>
    </row>
    <row r="200" spans="1:9" x14ac:dyDescent="0.25">
      <c r="A200" s="196"/>
      <c r="B200" s="188" t="s">
        <v>400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401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391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194</v>
      </c>
      <c r="H203" s="191" t="s">
        <v>392</v>
      </c>
    </row>
    <row r="204" spans="1:9" x14ac:dyDescent="0.25">
      <c r="A204" s="186"/>
      <c r="B204" s="188" t="s">
        <v>344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15" t="s">
        <v>402</v>
      </c>
    </row>
    <row r="205" spans="1:9" x14ac:dyDescent="0.25">
      <c r="A205" s="186"/>
      <c r="B205" s="188" t="s">
        <v>350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15"/>
    </row>
    <row r="206" spans="1:9" x14ac:dyDescent="0.25">
      <c r="A206" s="186"/>
      <c r="B206" s="188" t="s">
        <v>353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15"/>
    </row>
    <row r="207" spans="1:9" x14ac:dyDescent="0.25">
      <c r="A207" s="186"/>
      <c r="B207" s="188" t="s">
        <v>354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15"/>
      <c r="I207" s="106"/>
    </row>
    <row r="208" spans="1:9" x14ac:dyDescent="0.25">
      <c r="A208" s="186"/>
      <c r="B208" s="188" t="s">
        <v>271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275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356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403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391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194</v>
      </c>
      <c r="H213" s="191" t="s">
        <v>392</v>
      </c>
    </row>
    <row r="214" spans="1:8" x14ac:dyDescent="0.25">
      <c r="A214" s="196"/>
      <c r="B214" s="188" t="s">
        <v>404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405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406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407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391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194</v>
      </c>
      <c r="H219" s="191" t="s">
        <v>392</v>
      </c>
    </row>
    <row r="220" spans="1:8" x14ac:dyDescent="0.25">
      <c r="A220" s="196"/>
      <c r="B220" s="208" t="s">
        <v>408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409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410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411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412</v>
      </c>
    </row>
    <row r="224" spans="1:8" x14ac:dyDescent="0.25">
      <c r="A224" s="196"/>
      <c r="B224" s="208" t="s">
        <v>413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414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415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416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417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418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419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420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419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421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422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423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424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425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426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427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428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429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430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391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194</v>
      </c>
      <c r="H247" s="191" t="s">
        <v>392</v>
      </c>
    </row>
    <row r="248" spans="1:8" ht="17.25" x14ac:dyDescent="0.25">
      <c r="A248" s="196"/>
      <c r="B248" s="220" t="s">
        <v>431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432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433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434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435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436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434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435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437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438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439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440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441</v>
      </c>
      <c r="C261" s="228" t="s">
        <v>442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443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391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194</v>
      </c>
      <c r="H264" s="191" t="s">
        <v>392</v>
      </c>
    </row>
    <row r="265" spans="1:8" ht="45" x14ac:dyDescent="0.25">
      <c r="A265" s="186"/>
      <c r="B265" s="220" t="s">
        <v>444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445</v>
      </c>
    </row>
    <row r="266" spans="1:8" x14ac:dyDescent="0.25">
      <c r="A266" s="186"/>
      <c r="B266" s="231" t="s">
        <v>446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447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448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449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450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451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452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453</v>
      </c>
    </row>
    <row r="274" spans="1:9" x14ac:dyDescent="0.25">
      <c r="A274" s="186"/>
      <c r="B274" s="206" t="s">
        <v>454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454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455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456</v>
      </c>
    </row>
    <row r="278" spans="1:9" x14ac:dyDescent="0.25">
      <c r="A278" s="243"/>
      <c r="B278" s="206" t="s">
        <v>457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458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459</v>
      </c>
      <c r="I279" s="163"/>
    </row>
    <row r="280" spans="1:9" ht="31.5" x14ac:dyDescent="0.25">
      <c r="A280" s="243"/>
      <c r="B280" s="241" t="s">
        <v>460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461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194</v>
      </c>
      <c r="H285" s="191" t="s">
        <v>392</v>
      </c>
    </row>
    <row r="286" spans="1:9" x14ac:dyDescent="0.25">
      <c r="A286" s="243"/>
      <c r="B286" s="188" t="s">
        <v>462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10" t="s">
        <v>463</v>
      </c>
    </row>
    <row r="287" spans="1:9" x14ac:dyDescent="0.25">
      <c r="A287" s="243"/>
      <c r="B287" s="188" t="s">
        <v>464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10"/>
    </row>
    <row r="288" spans="1:9" x14ac:dyDescent="0.25">
      <c r="A288" s="243"/>
      <c r="B288" s="188" t="s">
        <v>465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10"/>
    </row>
    <row r="289" spans="1:8" x14ac:dyDescent="0.25">
      <c r="A289" s="243"/>
      <c r="B289" s="245" t="s">
        <v>466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10"/>
    </row>
    <row r="290" spans="1:8" x14ac:dyDescent="0.25">
      <c r="A290" s="243"/>
      <c r="B290" s="245" t="s">
        <v>248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10"/>
    </row>
    <row r="291" spans="1:8" x14ac:dyDescent="0.25">
      <c r="A291" s="243"/>
      <c r="B291" s="188" t="s">
        <v>467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10"/>
    </row>
    <row r="292" spans="1:8" x14ac:dyDescent="0.25">
      <c r="A292" s="243"/>
      <c r="B292" s="206" t="s">
        <v>468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469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59:F259">
    <cfRule type="cellIs" dxfId="7" priority="10" operator="greaterThan">
      <formula>0</formula>
    </cfRule>
  </conditionalFormatting>
  <conditionalFormatting sqref="C276:F277 C279:F280">
    <cfRule type="cellIs" dxfId="6" priority="9" operator="lessThan">
      <formula>0</formula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3" operator="lessThan">
      <formula>0</formula>
    </cfRule>
    <cfRule type="cellIs" dxfId="4" priority="14" operator="greaterThan">
      <formula>0</formula>
    </cfRule>
  </conditionalFormatting>
  <conditionalFormatting sqref="C223:G223">
    <cfRule type="cellIs" dxfId="3" priority="11" operator="greaterThan">
      <formula>0.25</formula>
    </cfRule>
    <cfRule type="cellIs" dxfId="2" priority="12" operator="lessThan">
      <formula>0.25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191</v>
      </c>
      <c r="F1" s="64" t="s">
        <v>192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485</v>
      </c>
      <c r="B6" s="251" t="s">
        <v>486</v>
      </c>
      <c r="C6" s="251" t="s">
        <v>487</v>
      </c>
      <c r="D6" s="251" t="s">
        <v>488</v>
      </c>
      <c r="E6" s="251" t="s">
        <v>489</v>
      </c>
      <c r="F6" s="251" t="s">
        <v>490</v>
      </c>
      <c r="G6" s="252" t="s">
        <v>491</v>
      </c>
    </row>
    <row r="7" spans="1:7" ht="16.5" thickBot="1" x14ac:dyDescent="0.3">
      <c r="A7" s="253" t="s">
        <v>492</v>
      </c>
      <c r="B7" s="253" t="s">
        <v>493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494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241</v>
      </c>
      <c r="B9" s="256" t="s">
        <v>495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470</v>
      </c>
      <c r="B10" s="256" t="s">
        <v>199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471</v>
      </c>
      <c r="B11" s="256" t="s">
        <v>201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472</v>
      </c>
      <c r="B12" s="256" t="s">
        <v>496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473</v>
      </c>
      <c r="B13" s="256" t="s">
        <v>497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498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499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243</v>
      </c>
      <c r="B16" s="256" t="s">
        <v>500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474</v>
      </c>
      <c r="B17" s="256" t="s">
        <v>323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475</v>
      </c>
      <c r="B18" s="260" t="s">
        <v>501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502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503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476</v>
      </c>
      <c r="B21" s="256" t="s">
        <v>504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505</v>
      </c>
      <c r="B22" s="256" t="s">
        <v>216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249</v>
      </c>
      <c r="B23" s="256" t="s">
        <v>217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477</v>
      </c>
      <c r="B24" s="256" t="s">
        <v>506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218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341</v>
      </c>
      <c r="B26" s="256" t="s">
        <v>507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508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509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510</v>
      </c>
      <c r="B29" s="256" t="s">
        <v>511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478</v>
      </c>
      <c r="B30" s="256" t="s">
        <v>219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512</v>
      </c>
      <c r="B31" s="256" t="s">
        <v>513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270</v>
      </c>
      <c r="B32" s="256" t="s">
        <v>221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479</v>
      </c>
      <c r="B33" s="256" t="s">
        <v>222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480</v>
      </c>
      <c r="B34" s="256" t="s">
        <v>223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481</v>
      </c>
      <c r="B35" s="256" t="s">
        <v>224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225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226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227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228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482</v>
      </c>
      <c r="B40" s="256" t="s">
        <v>229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483</v>
      </c>
      <c r="B41" s="256" t="s">
        <v>230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484</v>
      </c>
      <c r="B42" s="256" t="s">
        <v>231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514</v>
      </c>
      <c r="B43" s="256" t="s">
        <v>515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516</v>
      </c>
      <c r="B44" s="256" t="s">
        <v>517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63"/>
  <sheetViews>
    <sheetView tabSelected="1" view="pageBreakPreview" zoomScale="78" zoomScaleNormal="100" zoomScaleSheetLayoutView="78" workbookViewId="0">
      <pane xSplit="9165" ySplit="6465" topLeftCell="A163" activePane="bottomRight"/>
      <selection pane="topRight" activeCell="L15" sqref="L15"/>
      <selection pane="bottomLeft" activeCell="B207" sqref="B207"/>
      <selection pane="bottomRight" activeCell="D173" sqref="D173"/>
    </sheetView>
  </sheetViews>
  <sheetFormatPr defaultColWidth="10.28515625" defaultRowHeight="15.75" x14ac:dyDescent="0.25"/>
  <cols>
    <col min="1" max="1" width="10.140625" style="281" customWidth="1"/>
    <col min="2" max="2" width="85.28515625" style="272" customWidth="1"/>
    <col min="3" max="3" width="12.28515625" style="273" customWidth="1"/>
    <col min="4" max="5" width="16.28515625" style="273" customWidth="1"/>
    <col min="6" max="6" width="15" style="274" customWidth="1"/>
    <col min="7" max="11" width="18.85546875" style="274" customWidth="1"/>
    <col min="12" max="12" width="13.5703125" style="274" customWidth="1"/>
    <col min="13" max="13" width="19.5703125" style="274" customWidth="1"/>
    <col min="14" max="16384" width="10.28515625" style="297"/>
  </cols>
  <sheetData>
    <row r="1" spans="1:13" ht="15.6" customHeight="1" x14ac:dyDescent="0.25">
      <c r="A1" s="317" t="s">
        <v>1155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</row>
    <row r="2" spans="1:13" ht="15.6" customHeight="1" x14ac:dyDescent="0.25">
      <c r="A2" s="317"/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</row>
    <row r="4" spans="1:13" ht="21.75" customHeight="1" x14ac:dyDescent="0.25">
      <c r="A4" s="318" t="s">
        <v>1159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5" spans="1:13" x14ac:dyDescent="0.25">
      <c r="A5" s="319" t="s">
        <v>1135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</row>
    <row r="6" spans="1:13" ht="31.15" customHeight="1" x14ac:dyDescent="0.25">
      <c r="A6" s="318" t="s">
        <v>1160</v>
      </c>
      <c r="B6" s="318"/>
      <c r="C6" s="318"/>
      <c r="D6" s="318"/>
      <c r="E6" s="318"/>
      <c r="F6" s="318"/>
      <c r="G6" s="318"/>
      <c r="H6" s="318"/>
      <c r="I6" s="318"/>
      <c r="J6" s="318"/>
      <c r="K6" s="318"/>
      <c r="L6" s="318"/>
      <c r="M6" s="318"/>
    </row>
    <row r="7" spans="1:13" ht="30" customHeight="1" x14ac:dyDescent="0.25">
      <c r="A7" s="318" t="s">
        <v>1163</v>
      </c>
      <c r="B7" s="318"/>
      <c r="C7" s="318"/>
      <c r="D7" s="318"/>
      <c r="E7" s="318"/>
      <c r="F7" s="318"/>
      <c r="G7" s="318"/>
      <c r="H7" s="318"/>
      <c r="I7" s="318"/>
      <c r="J7" s="318"/>
      <c r="K7" s="318"/>
      <c r="L7" s="318"/>
      <c r="M7" s="318"/>
    </row>
    <row r="8" spans="1:13" ht="18.75" x14ac:dyDescent="0.25">
      <c r="B8" s="284"/>
    </row>
    <row r="9" spans="1:13" ht="24" customHeight="1" x14ac:dyDescent="0.25">
      <c r="A9" s="316" t="s">
        <v>1161</v>
      </c>
      <c r="B9" s="316"/>
      <c r="C9" s="316"/>
      <c r="D9" s="316"/>
      <c r="E9" s="316"/>
      <c r="F9" s="316"/>
      <c r="G9" s="316"/>
      <c r="H9" s="316"/>
      <c r="I9" s="316"/>
      <c r="J9" s="316"/>
      <c r="K9" s="316"/>
      <c r="L9" s="316"/>
      <c r="M9" s="316"/>
    </row>
    <row r="10" spans="1:13" ht="12.6" customHeight="1" x14ac:dyDescent="0.25">
      <c r="A10" s="323" t="s">
        <v>1136</v>
      </c>
      <c r="B10" s="323"/>
      <c r="C10" s="323"/>
      <c r="D10" s="323"/>
      <c r="E10" s="323"/>
      <c r="F10" s="323"/>
      <c r="G10" s="323"/>
      <c r="H10" s="323"/>
      <c r="I10" s="323"/>
      <c r="J10" s="323"/>
      <c r="K10" s="323"/>
      <c r="L10" s="323"/>
      <c r="M10" s="323"/>
    </row>
    <row r="11" spans="1:13" x14ac:dyDescent="0.25">
      <c r="A11" s="274"/>
      <c r="B11" s="274"/>
      <c r="C11" s="274"/>
      <c r="D11" s="274"/>
      <c r="E11" s="274"/>
    </row>
    <row r="12" spans="1:13" x14ac:dyDescent="0.25">
      <c r="A12" s="274"/>
      <c r="B12" s="274"/>
      <c r="C12" s="274"/>
      <c r="D12" s="274"/>
      <c r="E12" s="274"/>
    </row>
    <row r="13" spans="1:13" ht="18.75" customHeight="1" x14ac:dyDescent="0.25">
      <c r="A13" s="321" t="s">
        <v>1114</v>
      </c>
      <c r="B13" s="321"/>
      <c r="C13" s="321"/>
      <c r="D13" s="321"/>
      <c r="E13" s="321"/>
      <c r="F13" s="321"/>
      <c r="G13" s="321"/>
      <c r="H13" s="321"/>
      <c r="I13" s="321"/>
      <c r="J13" s="321"/>
      <c r="K13" s="321"/>
      <c r="L13" s="321"/>
      <c r="M13" s="321"/>
    </row>
    <row r="14" spans="1:13" ht="53.25" customHeight="1" x14ac:dyDescent="0.25">
      <c r="A14" s="324" t="s">
        <v>1117</v>
      </c>
      <c r="B14" s="325" t="s">
        <v>1</v>
      </c>
      <c r="C14" s="325" t="s">
        <v>1118</v>
      </c>
      <c r="D14" s="328">
        <v>2026</v>
      </c>
      <c r="E14" s="329"/>
      <c r="F14" s="326">
        <v>2027</v>
      </c>
      <c r="G14" s="326"/>
      <c r="H14" s="326">
        <v>2028</v>
      </c>
      <c r="I14" s="326"/>
      <c r="J14" s="326">
        <v>2029</v>
      </c>
      <c r="K14" s="326"/>
      <c r="L14" s="326" t="s">
        <v>1164</v>
      </c>
      <c r="M14" s="326"/>
    </row>
    <row r="15" spans="1:13" ht="63.75" x14ac:dyDescent="0.25">
      <c r="A15" s="324"/>
      <c r="B15" s="325"/>
      <c r="C15" s="325"/>
      <c r="D15" s="275" t="s">
        <v>601</v>
      </c>
      <c r="E15" s="275" t="s">
        <v>731</v>
      </c>
      <c r="F15" s="275" t="s">
        <v>601</v>
      </c>
      <c r="G15" s="275" t="s">
        <v>731</v>
      </c>
      <c r="H15" s="275" t="s">
        <v>601</v>
      </c>
      <c r="I15" s="275" t="s">
        <v>731</v>
      </c>
      <c r="J15" s="275" t="s">
        <v>601</v>
      </c>
      <c r="K15" s="275" t="s">
        <v>731</v>
      </c>
      <c r="L15" s="275" t="s">
        <v>1078</v>
      </c>
      <c r="M15" s="275" t="s">
        <v>603</v>
      </c>
    </row>
    <row r="16" spans="1:13" s="298" customFormat="1" x14ac:dyDescent="0.25">
      <c r="A16" s="291">
        <v>1</v>
      </c>
      <c r="B16" s="292">
        <v>2</v>
      </c>
      <c r="C16" s="292">
        <v>3</v>
      </c>
      <c r="D16" s="292"/>
      <c r="E16" s="292"/>
      <c r="F16" s="301" t="s">
        <v>1079</v>
      </c>
      <c r="G16" s="301" t="s">
        <v>1080</v>
      </c>
      <c r="H16" s="301" t="s">
        <v>1081</v>
      </c>
      <c r="I16" s="301" t="s">
        <v>1156</v>
      </c>
      <c r="J16" s="301" t="s">
        <v>1157</v>
      </c>
      <c r="K16" s="301" t="s">
        <v>1158</v>
      </c>
      <c r="L16" s="291" t="s">
        <v>1082</v>
      </c>
      <c r="M16" s="292">
        <v>6</v>
      </c>
    </row>
    <row r="17" spans="1:13" s="299" customFormat="1" ht="18.75" x14ac:dyDescent="0.25">
      <c r="A17" s="327" t="s">
        <v>1128</v>
      </c>
      <c r="B17" s="327"/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</row>
    <row r="18" spans="1:13" s="299" customFormat="1" x14ac:dyDescent="0.25">
      <c r="A18" s="288" t="s">
        <v>16</v>
      </c>
      <c r="B18" s="127" t="s">
        <v>1127</v>
      </c>
      <c r="C18" s="287" t="s">
        <v>748</v>
      </c>
      <c r="D18" s="304">
        <v>838.35286326000005</v>
      </c>
      <c r="E18" s="287"/>
      <c r="F18" s="293">
        <f t="shared" ref="F18" si="0">SUM(F19,F23:F29,F32)</f>
        <v>794.36033356888561</v>
      </c>
      <c r="G18" s="293"/>
      <c r="H18" s="293">
        <f>F18*1.1</f>
        <v>873.79636692577424</v>
      </c>
      <c r="I18" s="293"/>
      <c r="J18" s="293">
        <f>H18*1.1</f>
        <v>961.17600361835173</v>
      </c>
      <c r="K18" s="282"/>
      <c r="L18" s="294">
        <f>F18+H18+J18+D18</f>
        <v>3467.6855673730115</v>
      </c>
      <c r="M18" s="282"/>
    </row>
    <row r="19" spans="1:13" s="299" customFormat="1" x14ac:dyDescent="0.25">
      <c r="A19" s="288" t="s">
        <v>17</v>
      </c>
      <c r="B19" s="266" t="s">
        <v>1007</v>
      </c>
      <c r="C19" s="287" t="s">
        <v>748</v>
      </c>
      <c r="D19" s="306">
        <v>0</v>
      </c>
      <c r="E19" s="287"/>
      <c r="F19" s="294">
        <v>0</v>
      </c>
      <c r="G19" s="282"/>
      <c r="H19" s="294">
        <v>0</v>
      </c>
      <c r="I19" s="282"/>
      <c r="J19" s="294">
        <v>0</v>
      </c>
      <c r="K19" s="282"/>
      <c r="L19" s="294">
        <f t="shared" ref="L19:L81" si="1">F19+H19+J19+D19</f>
        <v>0</v>
      </c>
      <c r="M19" s="282"/>
    </row>
    <row r="20" spans="1:13" s="299" customFormat="1" ht="31.5" x14ac:dyDescent="0.25">
      <c r="A20" s="288" t="s">
        <v>198</v>
      </c>
      <c r="B20" s="267" t="s">
        <v>897</v>
      </c>
      <c r="C20" s="287" t="s">
        <v>748</v>
      </c>
      <c r="D20" s="306">
        <v>0</v>
      </c>
      <c r="E20" s="287"/>
      <c r="F20" s="294">
        <v>0</v>
      </c>
      <c r="G20" s="282"/>
      <c r="H20" s="294">
        <v>0</v>
      </c>
      <c r="I20" s="282"/>
      <c r="J20" s="294">
        <v>0</v>
      </c>
      <c r="K20" s="282"/>
      <c r="L20" s="294">
        <f t="shared" si="1"/>
        <v>0</v>
      </c>
      <c r="M20" s="282"/>
    </row>
    <row r="21" spans="1:13" s="299" customFormat="1" ht="31.5" x14ac:dyDescent="0.25">
      <c r="A21" s="288" t="s">
        <v>200</v>
      </c>
      <c r="B21" s="267" t="s">
        <v>898</v>
      </c>
      <c r="C21" s="287" t="s">
        <v>748</v>
      </c>
      <c r="D21" s="306">
        <v>0</v>
      </c>
      <c r="E21" s="287"/>
      <c r="F21" s="294">
        <v>0</v>
      </c>
      <c r="G21" s="282"/>
      <c r="H21" s="294">
        <v>0</v>
      </c>
      <c r="I21" s="282"/>
      <c r="J21" s="294">
        <v>0</v>
      </c>
      <c r="K21" s="282"/>
      <c r="L21" s="294">
        <f t="shared" si="1"/>
        <v>0</v>
      </c>
      <c r="M21" s="282"/>
    </row>
    <row r="22" spans="1:13" s="299" customFormat="1" ht="31.5" x14ac:dyDescent="0.25">
      <c r="A22" s="288" t="s">
        <v>202</v>
      </c>
      <c r="B22" s="267" t="s">
        <v>883</v>
      </c>
      <c r="C22" s="287" t="s">
        <v>748</v>
      </c>
      <c r="D22" s="306">
        <v>0</v>
      </c>
      <c r="E22" s="287"/>
      <c r="F22" s="294">
        <v>0</v>
      </c>
      <c r="G22" s="282"/>
      <c r="H22" s="294">
        <v>0</v>
      </c>
      <c r="I22" s="282"/>
      <c r="J22" s="294">
        <v>0</v>
      </c>
      <c r="K22" s="282"/>
      <c r="L22" s="294">
        <f t="shared" si="1"/>
        <v>0</v>
      </c>
      <c r="M22" s="282"/>
    </row>
    <row r="23" spans="1:13" s="299" customFormat="1" x14ac:dyDescent="0.25">
      <c r="A23" s="288" t="s">
        <v>18</v>
      </c>
      <c r="B23" s="266" t="s">
        <v>1044</v>
      </c>
      <c r="C23" s="287" t="s">
        <v>748</v>
      </c>
      <c r="D23" s="304">
        <v>0</v>
      </c>
      <c r="E23" s="287"/>
      <c r="F23" s="294">
        <v>0</v>
      </c>
      <c r="G23" s="282"/>
      <c r="H23" s="294">
        <v>0</v>
      </c>
      <c r="I23" s="282"/>
      <c r="J23" s="294">
        <v>0</v>
      </c>
      <c r="K23" s="282"/>
      <c r="L23" s="294">
        <f t="shared" si="1"/>
        <v>0</v>
      </c>
      <c r="M23" s="282"/>
    </row>
    <row r="24" spans="1:13" s="299" customFormat="1" x14ac:dyDescent="0.25">
      <c r="A24" s="288" t="s">
        <v>21</v>
      </c>
      <c r="B24" s="266" t="s">
        <v>937</v>
      </c>
      <c r="C24" s="287" t="s">
        <v>748</v>
      </c>
      <c r="D24" s="304">
        <v>287.84398346</v>
      </c>
      <c r="E24" s="287"/>
      <c r="F24" s="294">
        <f>F357</f>
        <v>129.39515356888546</v>
      </c>
      <c r="G24" s="282"/>
      <c r="H24" s="294">
        <f>H357</f>
        <v>205.2316563783175</v>
      </c>
      <c r="I24" s="282"/>
      <c r="J24" s="294">
        <f>J357</f>
        <v>124.68731679957637</v>
      </c>
      <c r="K24" s="282"/>
      <c r="L24" s="294">
        <f t="shared" si="1"/>
        <v>747.15811020677938</v>
      </c>
      <c r="M24" s="282"/>
    </row>
    <row r="25" spans="1:13" s="299" customFormat="1" x14ac:dyDescent="0.25">
      <c r="A25" s="288" t="s">
        <v>37</v>
      </c>
      <c r="B25" s="266" t="s">
        <v>1045</v>
      </c>
      <c r="C25" s="287" t="s">
        <v>748</v>
      </c>
      <c r="D25" s="304">
        <v>80.418800000000005</v>
      </c>
      <c r="E25" s="287"/>
      <c r="F25" s="294">
        <v>88.460680000000011</v>
      </c>
      <c r="G25" s="282"/>
      <c r="H25" s="294">
        <v>97.306748000000013</v>
      </c>
      <c r="I25" s="282"/>
      <c r="J25" s="294">
        <v>107.03742280000003</v>
      </c>
      <c r="K25" s="282"/>
      <c r="L25" s="294">
        <f t="shared" si="1"/>
        <v>373.22365080000009</v>
      </c>
      <c r="M25" s="282"/>
    </row>
    <row r="26" spans="1:13" s="299" customFormat="1" x14ac:dyDescent="0.25">
      <c r="A26" s="288" t="s">
        <v>72</v>
      </c>
      <c r="B26" s="266" t="s">
        <v>938</v>
      </c>
      <c r="C26" s="287" t="s">
        <v>748</v>
      </c>
      <c r="D26" s="304">
        <v>24.718100000000003</v>
      </c>
      <c r="E26" s="287"/>
      <c r="F26" s="294">
        <v>27.189910000000005</v>
      </c>
      <c r="G26" s="282"/>
      <c r="H26" s="294">
        <v>29.908901000000007</v>
      </c>
      <c r="I26" s="282"/>
      <c r="J26" s="294">
        <v>32.899791100000009</v>
      </c>
      <c r="K26" s="282"/>
      <c r="L26" s="294">
        <f t="shared" si="1"/>
        <v>114.71670210000003</v>
      </c>
      <c r="M26" s="282"/>
    </row>
    <row r="27" spans="1:13" s="299" customFormat="1" x14ac:dyDescent="0.25">
      <c r="A27" s="288" t="s">
        <v>82</v>
      </c>
      <c r="B27" s="266" t="s">
        <v>939</v>
      </c>
      <c r="C27" s="287" t="s">
        <v>748</v>
      </c>
      <c r="D27" s="294">
        <v>0</v>
      </c>
      <c r="E27" s="287"/>
      <c r="F27" s="294">
        <v>0</v>
      </c>
      <c r="G27" s="282"/>
      <c r="H27" s="294">
        <v>0</v>
      </c>
      <c r="I27" s="282"/>
      <c r="J27" s="294">
        <v>0</v>
      </c>
      <c r="K27" s="282"/>
      <c r="L27" s="294">
        <f t="shared" si="1"/>
        <v>0</v>
      </c>
      <c r="M27" s="282"/>
    </row>
    <row r="28" spans="1:13" s="299" customFormat="1" x14ac:dyDescent="0.25">
      <c r="A28" s="288" t="s">
        <v>741</v>
      </c>
      <c r="B28" s="266" t="s">
        <v>1052</v>
      </c>
      <c r="C28" s="287" t="s">
        <v>748</v>
      </c>
      <c r="D28" s="294">
        <v>0</v>
      </c>
      <c r="E28" s="287"/>
      <c r="F28" s="294">
        <v>0</v>
      </c>
      <c r="G28" s="282"/>
      <c r="H28" s="294">
        <v>0</v>
      </c>
      <c r="I28" s="282"/>
      <c r="J28" s="294">
        <v>0</v>
      </c>
      <c r="K28" s="282"/>
      <c r="L28" s="294">
        <f t="shared" si="1"/>
        <v>0</v>
      </c>
      <c r="M28" s="282"/>
    </row>
    <row r="29" spans="1:13" s="299" customFormat="1" ht="31.5" x14ac:dyDescent="0.25">
      <c r="A29" s="288" t="s">
        <v>742</v>
      </c>
      <c r="B29" s="267" t="s">
        <v>817</v>
      </c>
      <c r="C29" s="287" t="s">
        <v>748</v>
      </c>
      <c r="D29" s="294">
        <v>0</v>
      </c>
      <c r="E29" s="287"/>
      <c r="F29" s="294">
        <v>0</v>
      </c>
      <c r="G29" s="282"/>
      <c r="H29" s="294">
        <v>0</v>
      </c>
      <c r="I29" s="282"/>
      <c r="J29" s="294">
        <v>0</v>
      </c>
      <c r="K29" s="282"/>
      <c r="L29" s="294">
        <f t="shared" si="1"/>
        <v>0</v>
      </c>
      <c r="M29" s="282"/>
    </row>
    <row r="30" spans="1:13" s="299" customFormat="1" x14ac:dyDescent="0.25">
      <c r="A30" s="288" t="s">
        <v>974</v>
      </c>
      <c r="B30" s="268" t="s">
        <v>642</v>
      </c>
      <c r="C30" s="287" t="s">
        <v>748</v>
      </c>
      <c r="D30" s="294">
        <v>0</v>
      </c>
      <c r="E30" s="287"/>
      <c r="F30" s="294">
        <v>0</v>
      </c>
      <c r="G30" s="282"/>
      <c r="H30" s="294">
        <v>0</v>
      </c>
      <c r="I30" s="282"/>
      <c r="J30" s="294">
        <v>0</v>
      </c>
      <c r="K30" s="282"/>
      <c r="L30" s="294">
        <f t="shared" si="1"/>
        <v>0</v>
      </c>
      <c r="M30" s="282"/>
    </row>
    <row r="31" spans="1:13" s="299" customFormat="1" x14ac:dyDescent="0.25">
      <c r="A31" s="288" t="s">
        <v>975</v>
      </c>
      <c r="B31" s="268" t="s">
        <v>630</v>
      </c>
      <c r="C31" s="287" t="s">
        <v>748</v>
      </c>
      <c r="D31" s="294">
        <v>0</v>
      </c>
      <c r="E31" s="287"/>
      <c r="F31" s="294">
        <v>0</v>
      </c>
      <c r="G31" s="282"/>
      <c r="H31" s="294">
        <v>0</v>
      </c>
      <c r="I31" s="282"/>
      <c r="J31" s="294">
        <v>0</v>
      </c>
      <c r="K31" s="282"/>
      <c r="L31" s="294">
        <f t="shared" si="1"/>
        <v>0</v>
      </c>
      <c r="M31" s="282"/>
    </row>
    <row r="32" spans="1:13" s="299" customFormat="1" x14ac:dyDescent="0.25">
      <c r="A32" s="288" t="s">
        <v>743</v>
      </c>
      <c r="B32" s="266" t="s">
        <v>940</v>
      </c>
      <c r="C32" s="287" t="s">
        <v>748</v>
      </c>
      <c r="D32" s="304">
        <v>445.37197980000008</v>
      </c>
      <c r="E32" s="287"/>
      <c r="F32" s="294">
        <v>549.31459000000007</v>
      </c>
      <c r="G32" s="282"/>
      <c r="H32" s="294">
        <v>604.24604900000008</v>
      </c>
      <c r="I32" s="282"/>
      <c r="J32" s="294">
        <v>664.67065390000016</v>
      </c>
      <c r="K32" s="282"/>
      <c r="L32" s="294">
        <f t="shared" si="1"/>
        <v>2263.6032727000006</v>
      </c>
      <c r="M32" s="282"/>
    </row>
    <row r="33" spans="1:13" s="299" customFormat="1" ht="31.5" x14ac:dyDescent="0.25">
      <c r="A33" s="288" t="s">
        <v>19</v>
      </c>
      <c r="B33" s="127" t="s">
        <v>1008</v>
      </c>
      <c r="C33" s="287" t="s">
        <v>748</v>
      </c>
      <c r="D33" s="304">
        <v>1551.3044063</v>
      </c>
      <c r="E33" s="287"/>
      <c r="F33" s="294">
        <f>F47+F40+F39</f>
        <v>1706.43484693</v>
      </c>
      <c r="G33" s="282"/>
      <c r="H33" s="294">
        <f>H47+H40+H39</f>
        <v>1877.0783316230002</v>
      </c>
      <c r="I33" s="282"/>
      <c r="J33" s="294">
        <f>J47+J40+J39</f>
        <v>2064.7861647853006</v>
      </c>
      <c r="K33" s="282"/>
      <c r="L33" s="294">
        <f t="shared" si="1"/>
        <v>7199.6037496383005</v>
      </c>
      <c r="M33" s="282"/>
    </row>
    <row r="34" spans="1:13" s="299" customFormat="1" x14ac:dyDescent="0.25">
      <c r="A34" s="288" t="s">
        <v>23</v>
      </c>
      <c r="B34" s="266" t="s">
        <v>1007</v>
      </c>
      <c r="C34" s="287" t="s">
        <v>748</v>
      </c>
      <c r="D34" s="294">
        <v>0</v>
      </c>
      <c r="E34" s="287"/>
      <c r="F34" s="294">
        <v>0</v>
      </c>
      <c r="G34" s="282"/>
      <c r="H34" s="294">
        <v>0</v>
      </c>
      <c r="I34" s="282"/>
      <c r="J34" s="294">
        <v>0</v>
      </c>
      <c r="K34" s="282"/>
      <c r="L34" s="294">
        <f t="shared" si="1"/>
        <v>0</v>
      </c>
      <c r="M34" s="282"/>
    </row>
    <row r="35" spans="1:13" s="299" customFormat="1" ht="31.5" x14ac:dyDescent="0.25">
      <c r="A35" s="288" t="s">
        <v>837</v>
      </c>
      <c r="B35" s="136" t="s">
        <v>897</v>
      </c>
      <c r="C35" s="287" t="s">
        <v>748</v>
      </c>
      <c r="D35" s="294">
        <v>0</v>
      </c>
      <c r="E35" s="287"/>
      <c r="F35" s="294">
        <v>0</v>
      </c>
      <c r="G35" s="282"/>
      <c r="H35" s="294">
        <v>0</v>
      </c>
      <c r="I35" s="282"/>
      <c r="J35" s="294">
        <v>0</v>
      </c>
      <c r="K35" s="282"/>
      <c r="L35" s="294">
        <f t="shared" si="1"/>
        <v>0</v>
      </c>
      <c r="M35" s="282"/>
    </row>
    <row r="36" spans="1:13" s="299" customFormat="1" ht="31.5" x14ac:dyDescent="0.25">
      <c r="A36" s="288" t="s">
        <v>838</v>
      </c>
      <c r="B36" s="136" t="s">
        <v>898</v>
      </c>
      <c r="C36" s="287" t="s">
        <v>748</v>
      </c>
      <c r="D36" s="294">
        <v>0</v>
      </c>
      <c r="E36" s="287"/>
      <c r="F36" s="294">
        <v>0</v>
      </c>
      <c r="G36" s="282"/>
      <c r="H36" s="294">
        <v>0</v>
      </c>
      <c r="I36" s="282"/>
      <c r="J36" s="294">
        <v>0</v>
      </c>
      <c r="K36" s="282"/>
      <c r="L36" s="294">
        <f t="shared" si="1"/>
        <v>0</v>
      </c>
      <c r="M36" s="282"/>
    </row>
    <row r="37" spans="1:13" s="299" customFormat="1" ht="31.5" x14ac:dyDescent="0.25">
      <c r="A37" s="288" t="s">
        <v>843</v>
      </c>
      <c r="B37" s="136" t="s">
        <v>883</v>
      </c>
      <c r="C37" s="287" t="s">
        <v>748</v>
      </c>
      <c r="D37" s="294">
        <v>0</v>
      </c>
      <c r="E37" s="287"/>
      <c r="F37" s="294">
        <v>0</v>
      </c>
      <c r="G37" s="282"/>
      <c r="H37" s="294">
        <v>0</v>
      </c>
      <c r="I37" s="282"/>
      <c r="J37" s="294">
        <v>0</v>
      </c>
      <c r="K37" s="282"/>
      <c r="L37" s="294">
        <f t="shared" si="1"/>
        <v>0</v>
      </c>
      <c r="M37" s="282"/>
    </row>
    <row r="38" spans="1:13" s="299" customFormat="1" x14ac:dyDescent="0.25">
      <c r="A38" s="288" t="s">
        <v>24</v>
      </c>
      <c r="B38" s="266" t="s">
        <v>1044</v>
      </c>
      <c r="C38" s="287" t="s">
        <v>748</v>
      </c>
      <c r="D38" s="294">
        <v>0</v>
      </c>
      <c r="E38" s="287"/>
      <c r="F38" s="294">
        <v>0</v>
      </c>
      <c r="G38" s="282"/>
      <c r="H38" s="294">
        <v>0</v>
      </c>
      <c r="I38" s="282"/>
      <c r="J38" s="294">
        <v>0</v>
      </c>
      <c r="K38" s="282"/>
      <c r="L38" s="294">
        <f t="shared" si="1"/>
        <v>0</v>
      </c>
      <c r="M38" s="282"/>
    </row>
    <row r="39" spans="1:13" s="299" customFormat="1" x14ac:dyDescent="0.25">
      <c r="A39" s="288" t="s">
        <v>30</v>
      </c>
      <c r="B39" s="266" t="s">
        <v>937</v>
      </c>
      <c r="C39" s="287" t="s">
        <v>748</v>
      </c>
      <c r="D39" s="304">
        <v>365.90179999999998</v>
      </c>
      <c r="E39" s="287"/>
      <c r="F39" s="294">
        <v>402.49198000000001</v>
      </c>
      <c r="G39" s="282"/>
      <c r="H39" s="294">
        <v>442.74117800000005</v>
      </c>
      <c r="I39" s="282"/>
      <c r="J39" s="294">
        <v>487.0152958000001</v>
      </c>
      <c r="K39" s="282"/>
      <c r="L39" s="294">
        <f t="shared" si="1"/>
        <v>1698.1502538</v>
      </c>
      <c r="M39" s="282"/>
    </row>
    <row r="40" spans="1:13" s="299" customFormat="1" x14ac:dyDescent="0.25">
      <c r="A40" s="288" t="s">
        <v>38</v>
      </c>
      <c r="B40" s="266" t="s">
        <v>1045</v>
      </c>
      <c r="C40" s="287" t="s">
        <v>748</v>
      </c>
      <c r="D40" s="304">
        <v>88.482474300000007</v>
      </c>
      <c r="E40" s="287"/>
      <c r="F40" s="293">
        <v>97.330721730000022</v>
      </c>
      <c r="G40" s="293"/>
      <c r="H40" s="293">
        <v>107.06379390300003</v>
      </c>
      <c r="I40" s="293"/>
      <c r="J40" s="293">
        <v>117.77017329330005</v>
      </c>
      <c r="K40" s="282"/>
      <c r="L40" s="294">
        <f t="shared" si="1"/>
        <v>410.64716322630011</v>
      </c>
      <c r="M40" s="282"/>
    </row>
    <row r="41" spans="1:13" s="299" customFormat="1" x14ac:dyDescent="0.25">
      <c r="A41" s="288" t="s">
        <v>39</v>
      </c>
      <c r="B41" s="266" t="s">
        <v>938</v>
      </c>
      <c r="C41" s="287" t="s">
        <v>748</v>
      </c>
      <c r="D41" s="293">
        <v>0</v>
      </c>
      <c r="E41" s="287"/>
      <c r="F41" s="293">
        <v>0</v>
      </c>
      <c r="G41" s="293"/>
      <c r="H41" s="293">
        <v>0</v>
      </c>
      <c r="I41" s="293"/>
      <c r="J41" s="293">
        <v>0</v>
      </c>
      <c r="K41" s="282"/>
      <c r="L41" s="294">
        <f t="shared" si="1"/>
        <v>0</v>
      </c>
      <c r="M41" s="282"/>
    </row>
    <row r="42" spans="1:13" s="299" customFormat="1" x14ac:dyDescent="0.25">
      <c r="A42" s="288" t="s">
        <v>40</v>
      </c>
      <c r="B42" s="266" t="s">
        <v>939</v>
      </c>
      <c r="C42" s="287" t="s">
        <v>748</v>
      </c>
      <c r="D42" s="293">
        <v>0</v>
      </c>
      <c r="E42" s="287"/>
      <c r="F42" s="293">
        <v>0</v>
      </c>
      <c r="G42" s="293"/>
      <c r="H42" s="293">
        <v>0</v>
      </c>
      <c r="I42" s="293"/>
      <c r="J42" s="293">
        <v>0</v>
      </c>
      <c r="K42" s="282"/>
      <c r="L42" s="294">
        <f t="shared" si="1"/>
        <v>0</v>
      </c>
      <c r="M42" s="282"/>
    </row>
    <row r="43" spans="1:13" s="299" customFormat="1" x14ac:dyDescent="0.25">
      <c r="A43" s="288" t="s">
        <v>41</v>
      </c>
      <c r="B43" s="266" t="s">
        <v>1052</v>
      </c>
      <c r="C43" s="287" t="s">
        <v>748</v>
      </c>
      <c r="D43" s="293">
        <v>0</v>
      </c>
      <c r="E43" s="287"/>
      <c r="F43" s="293">
        <v>0</v>
      </c>
      <c r="G43" s="293"/>
      <c r="H43" s="293">
        <v>0</v>
      </c>
      <c r="I43" s="293"/>
      <c r="J43" s="293">
        <v>0</v>
      </c>
      <c r="K43" s="282"/>
      <c r="L43" s="294">
        <f t="shared" si="1"/>
        <v>0</v>
      </c>
      <c r="M43" s="282"/>
    </row>
    <row r="44" spans="1:13" s="299" customFormat="1" ht="31.5" x14ac:dyDescent="0.25">
      <c r="A44" s="288" t="s">
        <v>42</v>
      </c>
      <c r="B44" s="267" t="s">
        <v>817</v>
      </c>
      <c r="C44" s="287" t="s">
        <v>748</v>
      </c>
      <c r="D44" s="293">
        <v>0</v>
      </c>
      <c r="E44" s="287"/>
      <c r="F44" s="293">
        <v>0</v>
      </c>
      <c r="G44" s="293"/>
      <c r="H44" s="293">
        <v>0</v>
      </c>
      <c r="I44" s="293"/>
      <c r="J44" s="293">
        <v>0</v>
      </c>
      <c r="K44" s="282"/>
      <c r="L44" s="294">
        <f t="shared" si="1"/>
        <v>0</v>
      </c>
      <c r="M44" s="282"/>
    </row>
    <row r="45" spans="1:13" s="299" customFormat="1" x14ac:dyDescent="0.25">
      <c r="A45" s="288" t="s">
        <v>976</v>
      </c>
      <c r="B45" s="136" t="s">
        <v>642</v>
      </c>
      <c r="C45" s="287" t="s">
        <v>748</v>
      </c>
      <c r="D45" s="293">
        <v>0</v>
      </c>
      <c r="E45" s="287"/>
      <c r="F45" s="293">
        <v>0</v>
      </c>
      <c r="G45" s="293"/>
      <c r="H45" s="293">
        <v>0</v>
      </c>
      <c r="I45" s="293"/>
      <c r="J45" s="293">
        <v>0</v>
      </c>
      <c r="K45" s="282"/>
      <c r="L45" s="294">
        <f t="shared" si="1"/>
        <v>0</v>
      </c>
      <c r="M45" s="282"/>
    </row>
    <row r="46" spans="1:13" s="299" customFormat="1" x14ac:dyDescent="0.25">
      <c r="A46" s="288" t="s">
        <v>977</v>
      </c>
      <c r="B46" s="136" t="s">
        <v>630</v>
      </c>
      <c r="C46" s="287" t="s">
        <v>748</v>
      </c>
      <c r="D46" s="293">
        <v>0</v>
      </c>
      <c r="E46" s="287"/>
      <c r="F46" s="293">
        <v>0</v>
      </c>
      <c r="G46" s="293"/>
      <c r="H46" s="293">
        <v>0</v>
      </c>
      <c r="I46" s="293"/>
      <c r="J46" s="293">
        <v>0</v>
      </c>
      <c r="K46" s="282"/>
      <c r="L46" s="294">
        <f t="shared" si="1"/>
        <v>0</v>
      </c>
      <c r="M46" s="282"/>
    </row>
    <row r="47" spans="1:13" s="299" customFormat="1" x14ac:dyDescent="0.25">
      <c r="A47" s="288" t="s">
        <v>43</v>
      </c>
      <c r="B47" s="266" t="s">
        <v>940</v>
      </c>
      <c r="C47" s="287" t="s">
        <v>748</v>
      </c>
      <c r="D47" s="304">
        <v>1096.9201320000002</v>
      </c>
      <c r="E47" s="287"/>
      <c r="F47" s="293">
        <v>1206.6121452</v>
      </c>
      <c r="G47" s="293">
        <v>0</v>
      </c>
      <c r="H47" s="293">
        <v>1327.2733597200001</v>
      </c>
      <c r="I47" s="293">
        <v>0</v>
      </c>
      <c r="J47" s="293">
        <v>1460.0006956920004</v>
      </c>
      <c r="K47" s="282"/>
      <c r="L47" s="294">
        <f t="shared" si="1"/>
        <v>5090.8063326120009</v>
      </c>
      <c r="M47" s="282"/>
    </row>
    <row r="48" spans="1:13" s="299" customFormat="1" x14ac:dyDescent="0.25">
      <c r="A48" s="288" t="s">
        <v>836</v>
      </c>
      <c r="B48" s="269" t="s">
        <v>1009</v>
      </c>
      <c r="C48" s="287" t="s">
        <v>748</v>
      </c>
      <c r="D48" s="304">
        <v>238.39060630000006</v>
      </c>
      <c r="E48" s="287"/>
      <c r="F48" s="294">
        <v>262.22999000000004</v>
      </c>
      <c r="G48" s="282"/>
      <c r="H48" s="294">
        <v>288.45298900000006</v>
      </c>
      <c r="I48" s="282"/>
      <c r="J48" s="294">
        <v>317.2982879000001</v>
      </c>
      <c r="K48" s="282"/>
      <c r="L48" s="294">
        <f t="shared" si="1"/>
        <v>1106.3718732000002</v>
      </c>
      <c r="M48" s="282"/>
    </row>
    <row r="49" spans="1:13" s="299" customFormat="1" x14ac:dyDescent="0.25">
      <c r="A49" s="288" t="s">
        <v>837</v>
      </c>
      <c r="B49" s="136" t="s">
        <v>928</v>
      </c>
      <c r="C49" s="287" t="s">
        <v>748</v>
      </c>
      <c r="D49" s="294">
        <v>0</v>
      </c>
      <c r="E49" s="287"/>
      <c r="F49" s="294">
        <v>0</v>
      </c>
      <c r="G49" s="282"/>
      <c r="H49" s="294">
        <v>0</v>
      </c>
      <c r="I49" s="282"/>
      <c r="J49" s="294">
        <v>0</v>
      </c>
      <c r="K49" s="282"/>
      <c r="L49" s="294">
        <f t="shared" si="1"/>
        <v>0</v>
      </c>
      <c r="M49" s="282"/>
    </row>
    <row r="50" spans="1:13" s="299" customFormat="1" x14ac:dyDescent="0.25">
      <c r="A50" s="288" t="s">
        <v>838</v>
      </c>
      <c r="B50" s="268" t="s">
        <v>1084</v>
      </c>
      <c r="C50" s="287" t="s">
        <v>748</v>
      </c>
      <c r="D50" s="304">
        <v>108.79770000000001</v>
      </c>
      <c r="E50" s="287"/>
      <c r="F50" s="294">
        <v>119.67747000000001</v>
      </c>
      <c r="G50" s="282"/>
      <c r="H50" s="294">
        <v>131.64521700000003</v>
      </c>
      <c r="I50" s="282"/>
      <c r="J50" s="294">
        <v>144.80973870000005</v>
      </c>
      <c r="K50" s="282"/>
      <c r="L50" s="294">
        <f t="shared" si="1"/>
        <v>504.93012570000013</v>
      </c>
      <c r="M50" s="282"/>
    </row>
    <row r="51" spans="1:13" s="299" customFormat="1" x14ac:dyDescent="0.25">
      <c r="A51" s="288" t="s">
        <v>839</v>
      </c>
      <c r="B51" s="270" t="s">
        <v>644</v>
      </c>
      <c r="C51" s="287" t="s">
        <v>748</v>
      </c>
      <c r="D51" s="304">
        <v>52.555800000000005</v>
      </c>
      <c r="E51" s="287"/>
      <c r="F51" s="294">
        <v>57.811380000000007</v>
      </c>
      <c r="G51" s="282"/>
      <c r="H51" s="294">
        <v>63.592518000000013</v>
      </c>
      <c r="I51" s="282"/>
      <c r="J51" s="294">
        <v>69.951769800000022</v>
      </c>
      <c r="K51" s="282"/>
      <c r="L51" s="294">
        <f t="shared" si="1"/>
        <v>243.91146780000005</v>
      </c>
      <c r="M51" s="282"/>
    </row>
    <row r="52" spans="1:13" s="299" customFormat="1" ht="31.5" x14ac:dyDescent="0.25">
      <c r="A52" s="288" t="s">
        <v>840</v>
      </c>
      <c r="B52" s="271" t="s">
        <v>518</v>
      </c>
      <c r="C52" s="287" t="s">
        <v>748</v>
      </c>
      <c r="D52" s="304">
        <v>52.555800000000005</v>
      </c>
      <c r="E52" s="287"/>
      <c r="F52" s="294">
        <v>57.811380000000007</v>
      </c>
      <c r="G52" s="282"/>
      <c r="H52" s="294">
        <v>63.592518000000013</v>
      </c>
      <c r="I52" s="282"/>
      <c r="J52" s="294">
        <v>69.951769800000022</v>
      </c>
      <c r="K52" s="282"/>
      <c r="L52" s="294">
        <f t="shared" si="1"/>
        <v>243.91146780000005</v>
      </c>
      <c r="M52" s="282"/>
    </row>
    <row r="53" spans="1:13" s="299" customFormat="1" x14ac:dyDescent="0.25">
      <c r="A53" s="288" t="s">
        <v>841</v>
      </c>
      <c r="B53" s="271" t="s">
        <v>643</v>
      </c>
      <c r="C53" s="287" t="s">
        <v>748</v>
      </c>
      <c r="D53" s="294">
        <v>0</v>
      </c>
      <c r="E53" s="287"/>
      <c r="F53" s="294">
        <v>0</v>
      </c>
      <c r="G53" s="282"/>
      <c r="H53" s="294">
        <v>0</v>
      </c>
      <c r="I53" s="282"/>
      <c r="J53" s="294">
        <v>0</v>
      </c>
      <c r="K53" s="282"/>
      <c r="L53" s="294">
        <f t="shared" si="1"/>
        <v>0</v>
      </c>
      <c r="M53" s="282"/>
    </row>
    <row r="54" spans="1:13" s="299" customFormat="1" x14ac:dyDescent="0.25">
      <c r="A54" s="288" t="s">
        <v>842</v>
      </c>
      <c r="B54" s="270" t="s">
        <v>604</v>
      </c>
      <c r="C54" s="287" t="s">
        <v>748</v>
      </c>
      <c r="D54" s="304">
        <v>56.241900000000001</v>
      </c>
      <c r="E54" s="287"/>
      <c r="F54" s="294">
        <v>61.866090000000007</v>
      </c>
      <c r="G54" s="282"/>
      <c r="H54" s="294">
        <v>68.052699000000018</v>
      </c>
      <c r="I54" s="282"/>
      <c r="J54" s="294">
        <v>74.857968900000031</v>
      </c>
      <c r="K54" s="282"/>
      <c r="L54" s="294">
        <f t="shared" si="1"/>
        <v>261.01865790000005</v>
      </c>
      <c r="M54" s="282"/>
    </row>
    <row r="55" spans="1:13" s="299" customFormat="1" x14ac:dyDescent="0.25">
      <c r="A55" s="288" t="s">
        <v>843</v>
      </c>
      <c r="B55" s="268" t="s">
        <v>929</v>
      </c>
      <c r="C55" s="287" t="s">
        <v>748</v>
      </c>
      <c r="D55" s="304">
        <v>40.078500000000005</v>
      </c>
      <c r="E55" s="287"/>
      <c r="F55" s="294">
        <v>44.08635000000001</v>
      </c>
      <c r="G55" s="282"/>
      <c r="H55" s="294">
        <v>48.494985000000014</v>
      </c>
      <c r="I55" s="282"/>
      <c r="J55" s="294">
        <v>53.344483500000017</v>
      </c>
      <c r="K55" s="282"/>
      <c r="L55" s="294">
        <f t="shared" si="1"/>
        <v>186.00431850000007</v>
      </c>
      <c r="M55" s="282"/>
    </row>
    <row r="56" spans="1:13" s="299" customFormat="1" x14ac:dyDescent="0.25">
      <c r="A56" s="288" t="s">
        <v>844</v>
      </c>
      <c r="B56" s="268" t="s">
        <v>930</v>
      </c>
      <c r="C56" s="287" t="s">
        <v>748</v>
      </c>
      <c r="D56" s="304">
        <v>89.514406300000047</v>
      </c>
      <c r="E56" s="287"/>
      <c r="F56" s="294">
        <v>98.466170000000034</v>
      </c>
      <c r="G56" s="282"/>
      <c r="H56" s="294">
        <v>108.31278700000004</v>
      </c>
      <c r="I56" s="282"/>
      <c r="J56" s="294">
        <v>119.14406570000006</v>
      </c>
      <c r="K56" s="282"/>
      <c r="L56" s="294">
        <f t="shared" si="1"/>
        <v>415.43742900000018</v>
      </c>
      <c r="M56" s="282"/>
    </row>
    <row r="57" spans="1:13" s="299" customFormat="1" x14ac:dyDescent="0.25">
      <c r="A57" s="288" t="s">
        <v>845</v>
      </c>
      <c r="B57" s="269" t="s">
        <v>1010</v>
      </c>
      <c r="C57" s="287" t="s">
        <v>748</v>
      </c>
      <c r="D57" s="304">
        <v>175.24320000000003</v>
      </c>
      <c r="E57" s="287"/>
      <c r="F57" s="294">
        <v>192.76752000000005</v>
      </c>
      <c r="G57" s="282"/>
      <c r="H57" s="294">
        <v>212.04427200000006</v>
      </c>
      <c r="I57" s="282"/>
      <c r="J57" s="294">
        <v>233.24869920000009</v>
      </c>
      <c r="K57" s="282"/>
      <c r="L57" s="294">
        <f t="shared" si="1"/>
        <v>813.30369120000012</v>
      </c>
      <c r="M57" s="282"/>
    </row>
    <row r="58" spans="1:13" s="299" customFormat="1" ht="31.5" x14ac:dyDescent="0.25">
      <c r="A58" s="288" t="s">
        <v>846</v>
      </c>
      <c r="B58" s="136" t="s">
        <v>732</v>
      </c>
      <c r="C58" s="287" t="s">
        <v>748</v>
      </c>
      <c r="D58" s="294">
        <v>0</v>
      </c>
      <c r="E58" s="287"/>
      <c r="F58" s="294">
        <v>0</v>
      </c>
      <c r="G58" s="282"/>
      <c r="H58" s="294">
        <v>0</v>
      </c>
      <c r="I58" s="282"/>
      <c r="J58" s="294">
        <v>0</v>
      </c>
      <c r="K58" s="282"/>
      <c r="L58" s="294">
        <f t="shared" si="1"/>
        <v>0</v>
      </c>
      <c r="M58" s="282"/>
    </row>
    <row r="59" spans="1:13" s="299" customFormat="1" ht="31.5" x14ac:dyDescent="0.25">
      <c r="A59" s="288" t="s">
        <v>847</v>
      </c>
      <c r="B59" s="136" t="s">
        <v>734</v>
      </c>
      <c r="C59" s="287" t="s">
        <v>748</v>
      </c>
      <c r="D59" s="294">
        <v>0</v>
      </c>
      <c r="E59" s="287"/>
      <c r="F59" s="294">
        <v>0</v>
      </c>
      <c r="G59" s="282"/>
      <c r="H59" s="294">
        <v>0</v>
      </c>
      <c r="I59" s="282"/>
      <c r="J59" s="294">
        <v>0</v>
      </c>
      <c r="K59" s="282"/>
      <c r="L59" s="294">
        <f t="shared" si="1"/>
        <v>0</v>
      </c>
      <c r="M59" s="282"/>
    </row>
    <row r="60" spans="1:13" s="299" customFormat="1" x14ac:dyDescent="0.25">
      <c r="A60" s="288" t="s">
        <v>848</v>
      </c>
      <c r="B60" s="268" t="s">
        <v>1046</v>
      </c>
      <c r="C60" s="287" t="s">
        <v>748</v>
      </c>
      <c r="D60" s="294">
        <v>0</v>
      </c>
      <c r="E60" s="287"/>
      <c r="F60" s="294">
        <v>0</v>
      </c>
      <c r="G60" s="282"/>
      <c r="H60" s="294">
        <v>0</v>
      </c>
      <c r="I60" s="282"/>
      <c r="J60" s="294">
        <v>0</v>
      </c>
      <c r="K60" s="282"/>
      <c r="L60" s="294">
        <f t="shared" si="1"/>
        <v>0</v>
      </c>
      <c r="M60" s="282"/>
    </row>
    <row r="61" spans="1:13" s="299" customFormat="1" x14ac:dyDescent="0.25">
      <c r="A61" s="288" t="s">
        <v>849</v>
      </c>
      <c r="B61" s="268" t="s">
        <v>1126</v>
      </c>
      <c r="C61" s="287" t="s">
        <v>748</v>
      </c>
      <c r="D61" s="294">
        <v>0</v>
      </c>
      <c r="E61" s="287"/>
      <c r="F61" s="294">
        <v>0</v>
      </c>
      <c r="G61" s="282"/>
      <c r="H61" s="294">
        <v>0</v>
      </c>
      <c r="I61" s="282"/>
      <c r="J61" s="294">
        <v>0</v>
      </c>
      <c r="K61" s="282"/>
      <c r="L61" s="294">
        <f t="shared" si="1"/>
        <v>0</v>
      </c>
      <c r="M61" s="282"/>
    </row>
    <row r="62" spans="1:13" s="299" customFormat="1" x14ac:dyDescent="0.25">
      <c r="A62" s="288" t="s">
        <v>850</v>
      </c>
      <c r="B62" s="268" t="s">
        <v>519</v>
      </c>
      <c r="C62" s="287" t="s">
        <v>748</v>
      </c>
      <c r="D62" s="304">
        <v>175.24320000000003</v>
      </c>
      <c r="E62" s="287"/>
      <c r="F62" s="294">
        <v>192.76752000000005</v>
      </c>
      <c r="G62" s="282"/>
      <c r="H62" s="294">
        <v>212.04427200000006</v>
      </c>
      <c r="I62" s="282"/>
      <c r="J62" s="294">
        <v>233.24869920000009</v>
      </c>
      <c r="K62" s="282"/>
      <c r="L62" s="294">
        <f t="shared" si="1"/>
        <v>813.30369120000012</v>
      </c>
      <c r="M62" s="282"/>
    </row>
    <row r="63" spans="1:13" s="299" customFormat="1" x14ac:dyDescent="0.25">
      <c r="A63" s="288" t="s">
        <v>851</v>
      </c>
      <c r="B63" s="269" t="s">
        <v>820</v>
      </c>
      <c r="C63" s="287" t="s">
        <v>748</v>
      </c>
      <c r="D63" s="304">
        <v>467.43729999999999</v>
      </c>
      <c r="E63" s="287"/>
      <c r="F63" s="294">
        <v>514.18103000000008</v>
      </c>
      <c r="G63" s="282"/>
      <c r="H63" s="294">
        <v>565.59913300000017</v>
      </c>
      <c r="I63" s="282"/>
      <c r="J63" s="294">
        <v>622.15904630000023</v>
      </c>
      <c r="K63" s="282"/>
      <c r="L63" s="294">
        <f t="shared" si="1"/>
        <v>2169.3765093000006</v>
      </c>
      <c r="M63" s="282"/>
    </row>
    <row r="64" spans="1:13" s="299" customFormat="1" x14ac:dyDescent="0.25">
      <c r="A64" s="288" t="s">
        <v>852</v>
      </c>
      <c r="B64" s="269" t="s">
        <v>1131</v>
      </c>
      <c r="C64" s="287" t="s">
        <v>748</v>
      </c>
      <c r="D64" s="304">
        <v>640.79730000000006</v>
      </c>
      <c r="E64" s="287"/>
      <c r="F64" s="294">
        <v>704.8770300000001</v>
      </c>
      <c r="G64" s="286"/>
      <c r="H64" s="294">
        <v>775.36473300000023</v>
      </c>
      <c r="I64" s="286"/>
      <c r="J64" s="294">
        <v>852.90120630000035</v>
      </c>
      <c r="K64" s="286"/>
      <c r="L64" s="294">
        <f t="shared" si="1"/>
        <v>2973.9402693000011</v>
      </c>
      <c r="M64" s="286"/>
    </row>
    <row r="65" spans="1:13" s="299" customFormat="1" x14ac:dyDescent="0.25">
      <c r="A65" s="288" t="s">
        <v>111</v>
      </c>
      <c r="B65" s="268" t="s">
        <v>1116</v>
      </c>
      <c r="C65" s="287" t="s">
        <v>748</v>
      </c>
      <c r="D65" s="294">
        <v>0</v>
      </c>
      <c r="E65" s="287"/>
      <c r="F65" s="294">
        <v>0</v>
      </c>
      <c r="G65" s="286"/>
      <c r="H65" s="294">
        <v>0</v>
      </c>
      <c r="I65" s="286"/>
      <c r="J65" s="294">
        <v>0</v>
      </c>
      <c r="K65" s="286"/>
      <c r="L65" s="294">
        <f t="shared" si="1"/>
        <v>0</v>
      </c>
      <c r="M65" s="286"/>
    </row>
    <row r="66" spans="1:13" s="299" customFormat="1" x14ac:dyDescent="0.25">
      <c r="A66" s="288" t="s">
        <v>1085</v>
      </c>
      <c r="B66" s="268" t="s">
        <v>1125</v>
      </c>
      <c r="C66" s="287" t="s">
        <v>748</v>
      </c>
      <c r="D66" s="294">
        <v>0</v>
      </c>
      <c r="E66" s="287"/>
      <c r="F66" s="294">
        <v>0</v>
      </c>
      <c r="G66" s="286"/>
      <c r="H66" s="294">
        <v>0</v>
      </c>
      <c r="I66" s="286"/>
      <c r="J66" s="294">
        <v>0</v>
      </c>
      <c r="K66" s="286"/>
      <c r="L66" s="294">
        <f t="shared" si="1"/>
        <v>0</v>
      </c>
      <c r="M66" s="286"/>
    </row>
    <row r="67" spans="1:13" s="299" customFormat="1" x14ac:dyDescent="0.25">
      <c r="A67" s="288" t="s">
        <v>1086</v>
      </c>
      <c r="B67" s="268" t="s">
        <v>1119</v>
      </c>
      <c r="C67" s="287" t="s">
        <v>748</v>
      </c>
      <c r="D67" s="294">
        <v>0</v>
      </c>
      <c r="E67" s="287"/>
      <c r="F67" s="294">
        <v>0</v>
      </c>
      <c r="G67" s="286"/>
      <c r="H67" s="294">
        <v>0</v>
      </c>
      <c r="I67" s="286"/>
      <c r="J67" s="294">
        <v>0</v>
      </c>
      <c r="K67" s="286"/>
      <c r="L67" s="294">
        <f t="shared" si="1"/>
        <v>0</v>
      </c>
      <c r="M67" s="286"/>
    </row>
    <row r="68" spans="1:13" s="299" customFormat="1" x14ac:dyDescent="0.25">
      <c r="A68" s="288" t="s">
        <v>1087</v>
      </c>
      <c r="B68" s="268" t="s">
        <v>1124</v>
      </c>
      <c r="C68" s="287" t="s">
        <v>748</v>
      </c>
      <c r="D68" s="294">
        <v>0</v>
      </c>
      <c r="E68" s="287"/>
      <c r="F68" s="294">
        <v>0</v>
      </c>
      <c r="G68" s="286"/>
      <c r="H68" s="294">
        <v>0</v>
      </c>
      <c r="I68" s="286"/>
      <c r="J68" s="294">
        <v>0</v>
      </c>
      <c r="K68" s="286"/>
      <c r="L68" s="294">
        <f t="shared" si="1"/>
        <v>0</v>
      </c>
      <c r="M68" s="286"/>
    </row>
    <row r="69" spans="1:13" s="299" customFormat="1" x14ac:dyDescent="0.25">
      <c r="A69" s="288" t="s">
        <v>1088</v>
      </c>
      <c r="B69" s="268" t="s">
        <v>1089</v>
      </c>
      <c r="C69" s="287" t="s">
        <v>748</v>
      </c>
      <c r="D69" s="294">
        <v>0</v>
      </c>
      <c r="E69" s="287"/>
      <c r="F69" s="294">
        <v>0</v>
      </c>
      <c r="G69" s="286"/>
      <c r="H69" s="294">
        <v>0</v>
      </c>
      <c r="I69" s="286"/>
      <c r="J69" s="294">
        <v>0</v>
      </c>
      <c r="K69" s="286"/>
      <c r="L69" s="294">
        <f t="shared" si="1"/>
        <v>0</v>
      </c>
      <c r="M69" s="286"/>
    </row>
    <row r="70" spans="1:13" s="299" customFormat="1" x14ac:dyDescent="0.25">
      <c r="A70" s="288" t="s">
        <v>853</v>
      </c>
      <c r="B70" s="269" t="s">
        <v>1011</v>
      </c>
      <c r="C70" s="287" t="s">
        <v>748</v>
      </c>
      <c r="D70" s="304">
        <v>2.1130999999999998</v>
      </c>
      <c r="E70" s="287"/>
      <c r="F70" s="294">
        <v>2.3244099999999999</v>
      </c>
      <c r="G70" s="282"/>
      <c r="H70" s="294">
        <v>2.556851</v>
      </c>
      <c r="I70" s="282"/>
      <c r="J70" s="294">
        <v>2.8125361000000004</v>
      </c>
      <c r="K70" s="282"/>
      <c r="L70" s="294">
        <f t="shared" si="1"/>
        <v>9.8068971000000005</v>
      </c>
      <c r="M70" s="282"/>
    </row>
    <row r="71" spans="1:13" s="299" customFormat="1" x14ac:dyDescent="0.25">
      <c r="A71" s="288" t="s">
        <v>113</v>
      </c>
      <c r="B71" s="268" t="s">
        <v>796</v>
      </c>
      <c r="C71" s="287" t="s">
        <v>748</v>
      </c>
      <c r="D71" s="304">
        <v>0.86680000000000013</v>
      </c>
      <c r="E71" s="287"/>
      <c r="F71" s="294">
        <v>0.95348000000000022</v>
      </c>
      <c r="G71" s="282"/>
      <c r="H71" s="294">
        <v>1.0488280000000003</v>
      </c>
      <c r="I71" s="282"/>
      <c r="J71" s="294">
        <v>1.1537108000000005</v>
      </c>
      <c r="K71" s="282"/>
      <c r="L71" s="294">
        <f t="shared" si="1"/>
        <v>4.0228188000000014</v>
      </c>
      <c r="M71" s="282"/>
    </row>
    <row r="72" spans="1:13" s="299" customFormat="1" x14ac:dyDescent="0.25">
      <c r="A72" s="288" t="s">
        <v>793</v>
      </c>
      <c r="B72" s="268" t="s">
        <v>64</v>
      </c>
      <c r="C72" s="287" t="s">
        <v>748</v>
      </c>
      <c r="D72" s="304">
        <v>1.2463</v>
      </c>
      <c r="E72" s="287"/>
      <c r="F72" s="294">
        <v>1.37093</v>
      </c>
      <c r="G72" s="282"/>
      <c r="H72" s="294">
        <v>1.5080230000000001</v>
      </c>
      <c r="I72" s="282"/>
      <c r="J72" s="294">
        <v>1.6588253000000002</v>
      </c>
      <c r="K72" s="282"/>
      <c r="L72" s="294">
        <f t="shared" si="1"/>
        <v>5.7840783</v>
      </c>
      <c r="M72" s="282"/>
    </row>
    <row r="73" spans="1:13" s="299" customFormat="1" x14ac:dyDescent="0.25">
      <c r="A73" s="288" t="s">
        <v>854</v>
      </c>
      <c r="B73" s="269" t="s">
        <v>1012</v>
      </c>
      <c r="C73" s="287" t="s">
        <v>748</v>
      </c>
      <c r="D73" s="304">
        <v>27.322900000000001</v>
      </c>
      <c r="E73" s="287"/>
      <c r="F73" s="294">
        <v>30.055190000000003</v>
      </c>
      <c r="G73" s="282"/>
      <c r="H73" s="294">
        <v>33.060709000000003</v>
      </c>
      <c r="I73" s="282"/>
      <c r="J73" s="294">
        <v>36.366779900000004</v>
      </c>
      <c r="K73" s="282"/>
      <c r="L73" s="294">
        <f t="shared" si="1"/>
        <v>126.80557890000001</v>
      </c>
      <c r="M73" s="282"/>
    </row>
    <row r="74" spans="1:13" s="299" customFormat="1" x14ac:dyDescent="0.25">
      <c r="A74" s="288" t="s">
        <v>855</v>
      </c>
      <c r="B74" s="268" t="s">
        <v>520</v>
      </c>
      <c r="C74" s="287" t="s">
        <v>748</v>
      </c>
      <c r="D74" s="304">
        <v>24.294599999999999</v>
      </c>
      <c r="E74" s="287"/>
      <c r="F74" s="294">
        <v>26.724060000000001</v>
      </c>
      <c r="G74" s="282"/>
      <c r="H74" s="294">
        <v>29.396466000000004</v>
      </c>
      <c r="I74" s="282"/>
      <c r="J74" s="294">
        <v>32.336112600000007</v>
      </c>
      <c r="K74" s="282"/>
      <c r="L74" s="294">
        <f t="shared" si="1"/>
        <v>112.75123860000002</v>
      </c>
      <c r="M74" s="282"/>
    </row>
    <row r="75" spans="1:13" s="299" customFormat="1" ht="15.75" customHeight="1" x14ac:dyDescent="0.25">
      <c r="A75" s="288" t="s">
        <v>856</v>
      </c>
      <c r="B75" s="268" t="s">
        <v>521</v>
      </c>
      <c r="C75" s="287" t="s">
        <v>748</v>
      </c>
      <c r="D75" s="304">
        <v>3.0283000000000002</v>
      </c>
      <c r="E75" s="287"/>
      <c r="F75" s="294">
        <v>3.3311300000000004</v>
      </c>
      <c r="G75" s="282"/>
      <c r="H75" s="294">
        <v>3.6642430000000008</v>
      </c>
      <c r="I75" s="282"/>
      <c r="J75" s="294">
        <v>4.0306673000000011</v>
      </c>
      <c r="K75" s="282"/>
      <c r="L75" s="294">
        <f t="shared" si="1"/>
        <v>14.054340300000002</v>
      </c>
      <c r="M75" s="282"/>
    </row>
    <row r="76" spans="1:13" s="299" customFormat="1" x14ac:dyDescent="0.25">
      <c r="A76" s="288" t="s">
        <v>857</v>
      </c>
      <c r="B76" s="268" t="s">
        <v>522</v>
      </c>
      <c r="C76" s="287" t="s">
        <v>748</v>
      </c>
      <c r="D76" s="294">
        <v>0</v>
      </c>
      <c r="E76" s="287"/>
      <c r="F76" s="294">
        <v>0</v>
      </c>
      <c r="G76" s="282"/>
      <c r="H76" s="294">
        <v>0</v>
      </c>
      <c r="I76" s="282"/>
      <c r="J76" s="294">
        <v>0</v>
      </c>
      <c r="K76" s="282"/>
      <c r="L76" s="294">
        <f t="shared" si="1"/>
        <v>0</v>
      </c>
      <c r="M76" s="282"/>
    </row>
    <row r="77" spans="1:13" s="299" customFormat="1" x14ac:dyDescent="0.25">
      <c r="A77" s="288" t="s">
        <v>858</v>
      </c>
      <c r="B77" s="269" t="s">
        <v>863</v>
      </c>
      <c r="C77" s="287" t="s">
        <v>285</v>
      </c>
      <c r="D77" s="294">
        <v>0</v>
      </c>
      <c r="E77" s="287"/>
      <c r="F77" s="294">
        <v>0</v>
      </c>
      <c r="G77" s="283" t="s">
        <v>588</v>
      </c>
      <c r="H77" s="294">
        <v>0</v>
      </c>
      <c r="I77" s="283"/>
      <c r="J77" s="294">
        <v>0</v>
      </c>
      <c r="K77" s="283"/>
      <c r="L77" s="294">
        <f t="shared" si="1"/>
        <v>0</v>
      </c>
      <c r="M77" s="283" t="s">
        <v>588</v>
      </c>
    </row>
    <row r="78" spans="1:13" s="299" customFormat="1" x14ac:dyDescent="0.25">
      <c r="A78" s="288" t="s">
        <v>859</v>
      </c>
      <c r="B78" s="268" t="s">
        <v>65</v>
      </c>
      <c r="C78" s="287" t="s">
        <v>748</v>
      </c>
      <c r="D78" s="294">
        <v>0</v>
      </c>
      <c r="E78" s="287"/>
      <c r="F78" s="294">
        <v>0</v>
      </c>
      <c r="G78" s="282"/>
      <c r="H78" s="294">
        <v>0</v>
      </c>
      <c r="I78" s="282"/>
      <c r="J78" s="294">
        <v>0</v>
      </c>
      <c r="K78" s="282"/>
      <c r="L78" s="294">
        <f t="shared" si="1"/>
        <v>0</v>
      </c>
      <c r="M78" s="282"/>
    </row>
    <row r="79" spans="1:13" s="299" customFormat="1" x14ac:dyDescent="0.25">
      <c r="A79" s="288" t="s">
        <v>860</v>
      </c>
      <c r="B79" s="268" t="s">
        <v>66</v>
      </c>
      <c r="C79" s="287" t="s">
        <v>748</v>
      </c>
      <c r="D79" s="294">
        <v>0</v>
      </c>
      <c r="E79" s="287"/>
      <c r="F79" s="294">
        <v>0</v>
      </c>
      <c r="G79" s="282"/>
      <c r="H79" s="294">
        <v>0</v>
      </c>
      <c r="I79" s="282"/>
      <c r="J79" s="294">
        <v>0</v>
      </c>
      <c r="K79" s="282"/>
      <c r="L79" s="294">
        <f t="shared" si="1"/>
        <v>0</v>
      </c>
      <c r="M79" s="282"/>
    </row>
    <row r="80" spans="1:13" s="299" customFormat="1" x14ac:dyDescent="0.25">
      <c r="A80" s="288" t="s">
        <v>861</v>
      </c>
      <c r="B80" s="268" t="s">
        <v>9</v>
      </c>
      <c r="C80" s="287" t="s">
        <v>748</v>
      </c>
      <c r="D80" s="304">
        <v>190.3759</v>
      </c>
      <c r="E80" s="287"/>
      <c r="F80" s="294">
        <v>209.41349000000002</v>
      </c>
      <c r="G80" s="282"/>
      <c r="H80" s="294">
        <v>230.35483900000006</v>
      </c>
      <c r="I80" s="282"/>
      <c r="J80" s="294">
        <v>253.39032290000009</v>
      </c>
      <c r="K80" s="282"/>
      <c r="L80" s="294">
        <f t="shared" si="1"/>
        <v>883.53455190000022</v>
      </c>
      <c r="M80" s="282"/>
    </row>
    <row r="81" spans="1:13" s="299" customFormat="1" x14ac:dyDescent="0.25">
      <c r="A81" s="288" t="s">
        <v>26</v>
      </c>
      <c r="B81" s="127" t="s">
        <v>1149</v>
      </c>
      <c r="C81" s="287" t="s">
        <v>748</v>
      </c>
      <c r="D81" s="304">
        <v>-678.74374304000003</v>
      </c>
      <c r="E81" s="287"/>
      <c r="F81" s="294">
        <f>F87+F88+F89+F95</f>
        <v>-912.07451336111444</v>
      </c>
      <c r="G81" s="282" t="s">
        <v>285</v>
      </c>
      <c r="H81" s="294">
        <f>H87+H88+H89+H95</f>
        <v>-1003.2819646972262</v>
      </c>
      <c r="I81" s="282" t="s">
        <v>285</v>
      </c>
      <c r="J81" s="294">
        <f>J87+J88+J89+J95</f>
        <v>-1103.6101611669487</v>
      </c>
      <c r="K81" s="282" t="s">
        <v>285</v>
      </c>
      <c r="L81" s="294">
        <f t="shared" si="1"/>
        <v>-3697.7103822652894</v>
      </c>
      <c r="M81" s="282"/>
    </row>
    <row r="82" spans="1:13" s="299" customFormat="1" x14ac:dyDescent="0.25">
      <c r="A82" s="288" t="s">
        <v>45</v>
      </c>
      <c r="B82" s="266" t="s">
        <v>1007</v>
      </c>
      <c r="C82" s="287" t="s">
        <v>748</v>
      </c>
      <c r="D82" s="305">
        <v>0</v>
      </c>
      <c r="E82" s="287"/>
      <c r="F82" s="305" t="s">
        <v>285</v>
      </c>
      <c r="G82" s="307" t="s">
        <v>285</v>
      </c>
      <c r="H82" s="305" t="s">
        <v>285</v>
      </c>
      <c r="I82" s="307" t="s">
        <v>285</v>
      </c>
      <c r="J82" s="305" t="s">
        <v>285</v>
      </c>
      <c r="K82" s="307" t="s">
        <v>285</v>
      </c>
      <c r="L82" s="305" t="s">
        <v>285</v>
      </c>
      <c r="M82" s="282"/>
    </row>
    <row r="83" spans="1:13" s="299" customFormat="1" ht="31.5" x14ac:dyDescent="0.25">
      <c r="A83" s="288" t="s">
        <v>830</v>
      </c>
      <c r="B83" s="136" t="s">
        <v>897</v>
      </c>
      <c r="C83" s="287" t="s">
        <v>748</v>
      </c>
      <c r="D83" s="305">
        <v>0</v>
      </c>
      <c r="E83" s="287"/>
      <c r="F83" s="305" t="s">
        <v>285</v>
      </c>
      <c r="G83" s="307" t="s">
        <v>285</v>
      </c>
      <c r="H83" s="305" t="s">
        <v>285</v>
      </c>
      <c r="I83" s="307" t="s">
        <v>285</v>
      </c>
      <c r="J83" s="305" t="s">
        <v>285</v>
      </c>
      <c r="K83" s="307" t="s">
        <v>285</v>
      </c>
      <c r="L83" s="305" t="s">
        <v>285</v>
      </c>
      <c r="M83" s="282"/>
    </row>
    <row r="84" spans="1:13" s="299" customFormat="1" ht="31.5" x14ac:dyDescent="0.25">
      <c r="A84" s="288" t="s">
        <v>831</v>
      </c>
      <c r="B84" s="136" t="s">
        <v>898</v>
      </c>
      <c r="C84" s="287" t="s">
        <v>748</v>
      </c>
      <c r="D84" s="305">
        <v>0</v>
      </c>
      <c r="E84" s="287"/>
      <c r="F84" s="305" t="s">
        <v>285</v>
      </c>
      <c r="G84" s="307" t="s">
        <v>285</v>
      </c>
      <c r="H84" s="305" t="s">
        <v>285</v>
      </c>
      <c r="I84" s="307" t="s">
        <v>285</v>
      </c>
      <c r="J84" s="305" t="s">
        <v>285</v>
      </c>
      <c r="K84" s="307" t="s">
        <v>285</v>
      </c>
      <c r="L84" s="305" t="s">
        <v>285</v>
      </c>
      <c r="M84" s="282"/>
    </row>
    <row r="85" spans="1:13" s="299" customFormat="1" ht="31.5" x14ac:dyDescent="0.25">
      <c r="A85" s="288" t="s">
        <v>832</v>
      </c>
      <c r="B85" s="136" t="s">
        <v>883</v>
      </c>
      <c r="C85" s="287" t="s">
        <v>748</v>
      </c>
      <c r="D85" s="305">
        <v>0</v>
      </c>
      <c r="E85" s="287"/>
      <c r="F85" s="305" t="s">
        <v>285</v>
      </c>
      <c r="G85" s="307" t="s">
        <v>285</v>
      </c>
      <c r="H85" s="305" t="s">
        <v>285</v>
      </c>
      <c r="I85" s="307" t="s">
        <v>285</v>
      </c>
      <c r="J85" s="305" t="s">
        <v>285</v>
      </c>
      <c r="K85" s="307" t="s">
        <v>285</v>
      </c>
      <c r="L85" s="305" t="s">
        <v>285</v>
      </c>
      <c r="M85" s="282"/>
    </row>
    <row r="86" spans="1:13" s="299" customFormat="1" x14ac:dyDescent="0.25">
      <c r="A86" s="288" t="s">
        <v>46</v>
      </c>
      <c r="B86" s="266" t="s">
        <v>1044</v>
      </c>
      <c r="C86" s="287" t="s">
        <v>748</v>
      </c>
      <c r="D86" s="305">
        <v>0</v>
      </c>
      <c r="E86" s="287"/>
      <c r="F86" s="305" t="s">
        <v>285</v>
      </c>
      <c r="G86" s="307" t="s">
        <v>285</v>
      </c>
      <c r="H86" s="305" t="s">
        <v>285</v>
      </c>
      <c r="I86" s="307" t="s">
        <v>285</v>
      </c>
      <c r="J86" s="305" t="s">
        <v>285</v>
      </c>
      <c r="K86" s="307" t="s">
        <v>285</v>
      </c>
      <c r="L86" s="305" t="s">
        <v>285</v>
      </c>
      <c r="M86" s="282"/>
    </row>
    <row r="87" spans="1:13" s="299" customFormat="1" x14ac:dyDescent="0.25">
      <c r="A87" s="288" t="s">
        <v>749</v>
      </c>
      <c r="B87" s="266" t="s">
        <v>937</v>
      </c>
      <c r="C87" s="287" t="s">
        <v>748</v>
      </c>
      <c r="D87" s="304">
        <v>-78.057816540000005</v>
      </c>
      <c r="E87" s="287"/>
      <c r="F87" s="294">
        <f>F24-F39</f>
        <v>-273.09682643111455</v>
      </c>
      <c r="G87" s="282" t="s">
        <v>285</v>
      </c>
      <c r="H87" s="294">
        <f t="shared" ref="H87:J89" si="2">F87*1.1</f>
        <v>-300.40650907422605</v>
      </c>
      <c r="I87" s="282" t="s">
        <v>285</v>
      </c>
      <c r="J87" s="294">
        <f t="shared" si="2"/>
        <v>-330.44715998164867</v>
      </c>
      <c r="K87" s="282" t="s">
        <v>285</v>
      </c>
      <c r="L87" s="294">
        <f t="shared" ref="L87:L89" si="3">F87+H87+J87+D87</f>
        <v>-982.00831202698919</v>
      </c>
      <c r="M87" s="282"/>
    </row>
    <row r="88" spans="1:13" s="299" customFormat="1" x14ac:dyDescent="0.25">
      <c r="A88" s="288" t="s">
        <v>750</v>
      </c>
      <c r="B88" s="266" t="s">
        <v>1045</v>
      </c>
      <c r="C88" s="287" t="s">
        <v>748</v>
      </c>
      <c r="D88" s="304">
        <v>-8.0636743000000006</v>
      </c>
      <c r="E88" s="287"/>
      <c r="F88" s="294">
        <f>F25-F40</f>
        <v>-8.8700417300000112</v>
      </c>
      <c r="G88" s="282" t="s">
        <v>285</v>
      </c>
      <c r="H88" s="294">
        <f t="shared" si="2"/>
        <v>-9.7570459030000123</v>
      </c>
      <c r="I88" s="282" t="s">
        <v>285</v>
      </c>
      <c r="J88" s="294">
        <f t="shared" si="2"/>
        <v>-10.732750493300014</v>
      </c>
      <c r="K88" s="282" t="s">
        <v>285</v>
      </c>
      <c r="L88" s="294">
        <f t="shared" si="3"/>
        <v>-37.423512426300036</v>
      </c>
      <c r="M88" s="282"/>
    </row>
    <row r="89" spans="1:13" s="299" customFormat="1" x14ac:dyDescent="0.25">
      <c r="A89" s="288" t="s">
        <v>751</v>
      </c>
      <c r="B89" s="266" t="s">
        <v>938</v>
      </c>
      <c r="C89" s="287" t="s">
        <v>748</v>
      </c>
      <c r="D89" s="304">
        <v>24.718100000000003</v>
      </c>
      <c r="E89" s="287"/>
      <c r="F89" s="294">
        <f t="shared" ref="F89" si="4">F26-F41</f>
        <v>27.189910000000005</v>
      </c>
      <c r="G89" s="282" t="s">
        <v>285</v>
      </c>
      <c r="H89" s="294">
        <f t="shared" si="2"/>
        <v>29.908901000000007</v>
      </c>
      <c r="I89" s="282" t="s">
        <v>285</v>
      </c>
      <c r="J89" s="294">
        <f t="shared" si="2"/>
        <v>32.899791100000009</v>
      </c>
      <c r="K89" s="282" t="s">
        <v>285</v>
      </c>
      <c r="L89" s="294">
        <f t="shared" si="3"/>
        <v>114.71670210000003</v>
      </c>
      <c r="M89" s="282"/>
    </row>
    <row r="90" spans="1:13" s="299" customFormat="1" x14ac:dyDescent="0.25">
      <c r="A90" s="288" t="s">
        <v>752</v>
      </c>
      <c r="B90" s="266" t="s">
        <v>939</v>
      </c>
      <c r="C90" s="287" t="s">
        <v>748</v>
      </c>
      <c r="D90" s="304">
        <v>0</v>
      </c>
      <c r="E90" s="287"/>
      <c r="F90" s="294"/>
      <c r="G90" s="282" t="s">
        <v>285</v>
      </c>
      <c r="H90" s="294"/>
      <c r="I90" s="282" t="s">
        <v>285</v>
      </c>
      <c r="J90" s="294"/>
      <c r="K90" s="282" t="s">
        <v>285</v>
      </c>
      <c r="L90" s="294">
        <f t="shared" ref="L90:L146" si="5">F90+H90+J90</f>
        <v>0</v>
      </c>
      <c r="M90" s="282"/>
    </row>
    <row r="91" spans="1:13" s="299" customFormat="1" x14ac:dyDescent="0.25">
      <c r="A91" s="288" t="s">
        <v>753</v>
      </c>
      <c r="B91" s="266" t="s">
        <v>1052</v>
      </c>
      <c r="C91" s="287" t="s">
        <v>748</v>
      </c>
      <c r="D91" s="304">
        <v>0</v>
      </c>
      <c r="E91" s="287"/>
      <c r="F91" s="294"/>
      <c r="G91" s="282" t="s">
        <v>285</v>
      </c>
      <c r="H91" s="294"/>
      <c r="I91" s="282" t="s">
        <v>285</v>
      </c>
      <c r="J91" s="294"/>
      <c r="K91" s="282" t="s">
        <v>285</v>
      </c>
      <c r="L91" s="294">
        <f t="shared" si="5"/>
        <v>0</v>
      </c>
      <c r="M91" s="282"/>
    </row>
    <row r="92" spans="1:13" s="299" customFormat="1" ht="31.5" x14ac:dyDescent="0.25">
      <c r="A92" s="288" t="s">
        <v>754</v>
      </c>
      <c r="B92" s="267" t="s">
        <v>817</v>
      </c>
      <c r="C92" s="287" t="s">
        <v>748</v>
      </c>
      <c r="D92" s="304">
        <v>0</v>
      </c>
      <c r="E92" s="287"/>
      <c r="F92" s="294"/>
      <c r="G92" s="282" t="s">
        <v>285</v>
      </c>
      <c r="H92" s="294"/>
      <c r="I92" s="282" t="s">
        <v>285</v>
      </c>
      <c r="J92" s="294"/>
      <c r="K92" s="282" t="s">
        <v>285</v>
      </c>
      <c r="L92" s="294">
        <f t="shared" si="5"/>
        <v>0</v>
      </c>
      <c r="M92" s="282"/>
    </row>
    <row r="93" spans="1:13" s="299" customFormat="1" x14ac:dyDescent="0.25">
      <c r="A93" s="288" t="s">
        <v>978</v>
      </c>
      <c r="B93" s="136" t="s">
        <v>642</v>
      </c>
      <c r="C93" s="287" t="s">
        <v>748</v>
      </c>
      <c r="D93" s="304">
        <v>0</v>
      </c>
      <c r="E93" s="287"/>
      <c r="F93" s="294"/>
      <c r="G93" s="282" t="s">
        <v>285</v>
      </c>
      <c r="H93" s="294"/>
      <c r="I93" s="282" t="s">
        <v>285</v>
      </c>
      <c r="J93" s="294"/>
      <c r="K93" s="282" t="s">
        <v>285</v>
      </c>
      <c r="L93" s="294">
        <f t="shared" si="5"/>
        <v>0</v>
      </c>
      <c r="M93" s="282"/>
    </row>
    <row r="94" spans="1:13" s="299" customFormat="1" x14ac:dyDescent="0.25">
      <c r="A94" s="288" t="s">
        <v>979</v>
      </c>
      <c r="B94" s="268" t="s">
        <v>630</v>
      </c>
      <c r="C94" s="287" t="s">
        <v>748</v>
      </c>
      <c r="D94" s="304">
        <v>0</v>
      </c>
      <c r="E94" s="287"/>
      <c r="F94" s="294"/>
      <c r="G94" s="282" t="s">
        <v>285</v>
      </c>
      <c r="H94" s="294"/>
      <c r="I94" s="282" t="s">
        <v>285</v>
      </c>
      <c r="J94" s="294"/>
      <c r="K94" s="282" t="s">
        <v>285</v>
      </c>
      <c r="L94" s="294">
        <f t="shared" si="5"/>
        <v>0</v>
      </c>
      <c r="M94" s="282"/>
    </row>
    <row r="95" spans="1:13" s="299" customFormat="1" x14ac:dyDescent="0.25">
      <c r="A95" s="288" t="s">
        <v>755</v>
      </c>
      <c r="B95" s="266" t="s">
        <v>940</v>
      </c>
      <c r="C95" s="287" t="s">
        <v>748</v>
      </c>
      <c r="D95" s="304">
        <v>-617.34035219999998</v>
      </c>
      <c r="E95" s="287"/>
      <c r="F95" s="294">
        <f>F32-F47</f>
        <v>-657.29755519999992</v>
      </c>
      <c r="G95" s="282" t="s">
        <v>285</v>
      </c>
      <c r="H95" s="294">
        <f>H32-H47</f>
        <v>-723.02731072000006</v>
      </c>
      <c r="I95" s="282" t="s">
        <v>285</v>
      </c>
      <c r="J95" s="294">
        <f>J32-J47</f>
        <v>-795.3300417920002</v>
      </c>
      <c r="K95" s="282" t="s">
        <v>285</v>
      </c>
      <c r="L95" s="294">
        <f t="shared" ref="L95:L105" si="6">F95+H95+J95+D95</f>
        <v>-2792.9952599119997</v>
      </c>
      <c r="M95" s="282"/>
    </row>
    <row r="96" spans="1:13" s="299" customFormat="1" x14ac:dyDescent="0.25">
      <c r="A96" s="288" t="s">
        <v>27</v>
      </c>
      <c r="B96" s="127" t="s">
        <v>1150</v>
      </c>
      <c r="C96" s="287" t="s">
        <v>748</v>
      </c>
      <c r="D96" s="304">
        <v>190.00760000000002</v>
      </c>
      <c r="E96" s="287"/>
      <c r="F96" s="294">
        <v>269.72836000000007</v>
      </c>
      <c r="G96" s="282" t="s">
        <v>285</v>
      </c>
      <c r="H96" s="294">
        <v>296.7011960000001</v>
      </c>
      <c r="I96" s="282" t="s">
        <v>285</v>
      </c>
      <c r="J96" s="294">
        <v>326.37131560000012</v>
      </c>
      <c r="K96" s="282" t="s">
        <v>285</v>
      </c>
      <c r="L96" s="294">
        <f t="shared" si="6"/>
        <v>1082.8084716000003</v>
      </c>
      <c r="M96" s="282"/>
    </row>
    <row r="97" spans="1:13" s="299" customFormat="1" x14ac:dyDescent="0.25">
      <c r="A97" s="288" t="s">
        <v>52</v>
      </c>
      <c r="B97" s="267" t="s">
        <v>1013</v>
      </c>
      <c r="C97" s="287" t="s">
        <v>748</v>
      </c>
      <c r="D97" s="304">
        <v>212.85020000000003</v>
      </c>
      <c r="E97" s="287"/>
      <c r="F97" s="294">
        <v>294.85522000000003</v>
      </c>
      <c r="G97" s="282" t="s">
        <v>285</v>
      </c>
      <c r="H97" s="294">
        <v>324.34074200000003</v>
      </c>
      <c r="I97" s="282" t="s">
        <v>285</v>
      </c>
      <c r="J97" s="294">
        <v>356.77481620000009</v>
      </c>
      <c r="K97" s="282" t="s">
        <v>285</v>
      </c>
      <c r="L97" s="294">
        <f t="shared" si="6"/>
        <v>1188.8209782000001</v>
      </c>
      <c r="M97" s="282"/>
    </row>
    <row r="98" spans="1:13" s="299" customFormat="1" x14ac:dyDescent="0.25">
      <c r="A98" s="288" t="s">
        <v>53</v>
      </c>
      <c r="B98" s="136" t="s">
        <v>931</v>
      </c>
      <c r="C98" s="287" t="s">
        <v>748</v>
      </c>
      <c r="D98" s="294">
        <v>0</v>
      </c>
      <c r="E98" s="287"/>
      <c r="F98" s="294">
        <v>0</v>
      </c>
      <c r="G98" s="282" t="s">
        <v>285</v>
      </c>
      <c r="H98" s="294">
        <v>0</v>
      </c>
      <c r="I98" s="282" t="s">
        <v>285</v>
      </c>
      <c r="J98" s="294">
        <v>0</v>
      </c>
      <c r="K98" s="282" t="s">
        <v>285</v>
      </c>
      <c r="L98" s="294">
        <f t="shared" si="6"/>
        <v>0</v>
      </c>
      <c r="M98" s="282"/>
    </row>
    <row r="99" spans="1:13" s="299" customFormat="1" x14ac:dyDescent="0.25">
      <c r="A99" s="288" t="s">
        <v>54</v>
      </c>
      <c r="B99" s="136" t="s">
        <v>932</v>
      </c>
      <c r="C99" s="287" t="s">
        <v>748</v>
      </c>
      <c r="D99" s="304">
        <v>90</v>
      </c>
      <c r="E99" s="287"/>
      <c r="F99" s="294">
        <v>159.72000000000003</v>
      </c>
      <c r="G99" s="282" t="s">
        <v>285</v>
      </c>
      <c r="H99" s="294">
        <v>175.69200000000004</v>
      </c>
      <c r="I99" s="282" t="s">
        <v>285</v>
      </c>
      <c r="J99" s="294">
        <v>193.26120000000006</v>
      </c>
      <c r="K99" s="282" t="s">
        <v>285</v>
      </c>
      <c r="L99" s="294">
        <f t="shared" si="6"/>
        <v>618.67320000000007</v>
      </c>
      <c r="M99" s="282"/>
    </row>
    <row r="100" spans="1:13" s="299" customFormat="1" x14ac:dyDescent="0.25">
      <c r="A100" s="288" t="s">
        <v>69</v>
      </c>
      <c r="B100" s="136" t="s">
        <v>1014</v>
      </c>
      <c r="C100" s="287" t="s">
        <v>748</v>
      </c>
      <c r="D100" s="294">
        <v>0</v>
      </c>
      <c r="E100" s="287"/>
      <c r="F100" s="294">
        <v>0</v>
      </c>
      <c r="G100" s="282" t="s">
        <v>285</v>
      </c>
      <c r="H100" s="294">
        <v>0</v>
      </c>
      <c r="I100" s="282" t="s">
        <v>285</v>
      </c>
      <c r="J100" s="294">
        <v>0</v>
      </c>
      <c r="K100" s="282" t="s">
        <v>285</v>
      </c>
      <c r="L100" s="294">
        <f t="shared" si="6"/>
        <v>0</v>
      </c>
      <c r="M100" s="282"/>
    </row>
    <row r="101" spans="1:13" s="299" customFormat="1" x14ac:dyDescent="0.25">
      <c r="A101" s="288" t="s">
        <v>523</v>
      </c>
      <c r="B101" s="270" t="s">
        <v>645</v>
      </c>
      <c r="C101" s="287" t="s">
        <v>748</v>
      </c>
      <c r="D101" s="294">
        <v>0</v>
      </c>
      <c r="E101" s="287"/>
      <c r="F101" s="294">
        <v>0</v>
      </c>
      <c r="G101" s="282" t="s">
        <v>285</v>
      </c>
      <c r="H101" s="294">
        <v>0</v>
      </c>
      <c r="I101" s="282" t="s">
        <v>285</v>
      </c>
      <c r="J101" s="294">
        <v>0</v>
      </c>
      <c r="K101" s="282" t="s">
        <v>285</v>
      </c>
      <c r="L101" s="294">
        <f t="shared" si="6"/>
        <v>0</v>
      </c>
      <c r="M101" s="282"/>
    </row>
    <row r="102" spans="1:13" s="299" customFormat="1" x14ac:dyDescent="0.25">
      <c r="A102" s="288" t="s">
        <v>70</v>
      </c>
      <c r="B102" s="268" t="s">
        <v>933</v>
      </c>
      <c r="C102" s="287" t="s">
        <v>748</v>
      </c>
      <c r="D102" s="304">
        <v>122.85020000000002</v>
      </c>
      <c r="E102" s="287"/>
      <c r="F102" s="294">
        <v>135.13522000000003</v>
      </c>
      <c r="G102" s="282" t="s">
        <v>285</v>
      </c>
      <c r="H102" s="294">
        <v>148.64874200000006</v>
      </c>
      <c r="I102" s="282" t="s">
        <v>285</v>
      </c>
      <c r="J102" s="294">
        <v>163.51361620000009</v>
      </c>
      <c r="K102" s="282" t="s">
        <v>285</v>
      </c>
      <c r="L102" s="294">
        <f t="shared" si="6"/>
        <v>570.14777820000018</v>
      </c>
      <c r="M102" s="282"/>
    </row>
    <row r="103" spans="1:13" s="299" customFormat="1" x14ac:dyDescent="0.25">
      <c r="A103" s="288" t="s">
        <v>1091</v>
      </c>
      <c r="B103" s="136" t="s">
        <v>1090</v>
      </c>
      <c r="C103" s="287" t="s">
        <v>748</v>
      </c>
      <c r="D103" s="294">
        <v>0</v>
      </c>
      <c r="E103" s="287"/>
      <c r="F103" s="294">
        <v>0</v>
      </c>
      <c r="G103" s="282" t="s">
        <v>285</v>
      </c>
      <c r="H103" s="294">
        <v>0</v>
      </c>
      <c r="I103" s="282" t="s">
        <v>285</v>
      </c>
      <c r="J103" s="294">
        <v>0</v>
      </c>
      <c r="K103" s="282" t="s">
        <v>285</v>
      </c>
      <c r="L103" s="294">
        <f t="shared" si="6"/>
        <v>0</v>
      </c>
      <c r="M103" s="282"/>
    </row>
    <row r="104" spans="1:13" s="299" customFormat="1" x14ac:dyDescent="0.25">
      <c r="A104" s="288" t="s">
        <v>1111</v>
      </c>
      <c r="B104" s="136" t="s">
        <v>1092</v>
      </c>
      <c r="C104" s="287" t="s">
        <v>748</v>
      </c>
      <c r="D104" s="294">
        <v>0</v>
      </c>
      <c r="E104" s="287"/>
      <c r="F104" s="294">
        <v>0</v>
      </c>
      <c r="G104" s="282" t="s">
        <v>285</v>
      </c>
      <c r="H104" s="294">
        <v>0</v>
      </c>
      <c r="I104" s="282" t="s">
        <v>285</v>
      </c>
      <c r="J104" s="294">
        <v>0</v>
      </c>
      <c r="K104" s="282" t="s">
        <v>285</v>
      </c>
      <c r="L104" s="294">
        <f t="shared" si="6"/>
        <v>0</v>
      </c>
      <c r="M104" s="282"/>
    </row>
    <row r="105" spans="1:13" s="299" customFormat="1" x14ac:dyDescent="0.25">
      <c r="A105" s="288" t="s">
        <v>55</v>
      </c>
      <c r="B105" s="269" t="s">
        <v>1012</v>
      </c>
      <c r="C105" s="287" t="s">
        <v>748</v>
      </c>
      <c r="D105" s="304">
        <v>22.842600000000001</v>
      </c>
      <c r="E105" s="287"/>
      <c r="F105" s="294">
        <v>25.126860000000004</v>
      </c>
      <c r="G105" s="282" t="s">
        <v>285</v>
      </c>
      <c r="H105" s="294">
        <v>27.639546000000006</v>
      </c>
      <c r="I105" s="282" t="s">
        <v>285</v>
      </c>
      <c r="J105" s="294">
        <v>30.403500600000008</v>
      </c>
      <c r="K105" s="282" t="s">
        <v>285</v>
      </c>
      <c r="L105" s="294">
        <f t="shared" si="6"/>
        <v>106.01250660000002</v>
      </c>
      <c r="M105" s="282"/>
    </row>
    <row r="106" spans="1:13" s="299" customFormat="1" x14ac:dyDescent="0.25">
      <c r="A106" s="288" t="s">
        <v>524</v>
      </c>
      <c r="B106" s="268" t="s">
        <v>934</v>
      </c>
      <c r="C106" s="287" t="s">
        <v>748</v>
      </c>
      <c r="D106" s="294">
        <v>0</v>
      </c>
      <c r="E106" s="287"/>
      <c r="F106" s="294">
        <v>0</v>
      </c>
      <c r="G106" s="282" t="s">
        <v>285</v>
      </c>
      <c r="H106" s="294">
        <v>0</v>
      </c>
      <c r="I106" s="282" t="s">
        <v>285</v>
      </c>
      <c r="J106" s="294">
        <v>0</v>
      </c>
      <c r="K106" s="282" t="s">
        <v>285</v>
      </c>
      <c r="L106" s="294">
        <f t="shared" si="5"/>
        <v>0</v>
      </c>
      <c r="M106" s="282"/>
    </row>
    <row r="107" spans="1:13" s="299" customFormat="1" x14ac:dyDescent="0.25">
      <c r="A107" s="288" t="s">
        <v>525</v>
      </c>
      <c r="B107" s="268" t="s">
        <v>935</v>
      </c>
      <c r="C107" s="287" t="s">
        <v>748</v>
      </c>
      <c r="D107" s="294">
        <v>0</v>
      </c>
      <c r="E107" s="287"/>
      <c r="F107" s="294">
        <v>0</v>
      </c>
      <c r="G107" s="282" t="s">
        <v>285</v>
      </c>
      <c r="H107" s="294">
        <v>0</v>
      </c>
      <c r="I107" s="282" t="s">
        <v>285</v>
      </c>
      <c r="J107" s="294">
        <v>0</v>
      </c>
      <c r="K107" s="282" t="s">
        <v>285</v>
      </c>
      <c r="L107" s="294">
        <f t="shared" si="5"/>
        <v>0</v>
      </c>
      <c r="M107" s="282"/>
    </row>
    <row r="108" spans="1:13" s="299" customFormat="1" x14ac:dyDescent="0.25">
      <c r="A108" s="288" t="s">
        <v>1093</v>
      </c>
      <c r="B108" s="270" t="s">
        <v>1120</v>
      </c>
      <c r="C108" s="287" t="s">
        <v>748</v>
      </c>
      <c r="D108" s="294">
        <v>0</v>
      </c>
      <c r="E108" s="287"/>
      <c r="F108" s="294">
        <v>0</v>
      </c>
      <c r="G108" s="282" t="s">
        <v>285</v>
      </c>
      <c r="H108" s="294">
        <v>0</v>
      </c>
      <c r="I108" s="282" t="s">
        <v>285</v>
      </c>
      <c r="J108" s="294">
        <v>0</v>
      </c>
      <c r="K108" s="282" t="s">
        <v>285</v>
      </c>
      <c r="L108" s="294">
        <f t="shared" si="5"/>
        <v>0</v>
      </c>
      <c r="M108" s="282"/>
    </row>
    <row r="109" spans="1:13" s="299" customFormat="1" x14ac:dyDescent="0.25">
      <c r="A109" s="288" t="s">
        <v>526</v>
      </c>
      <c r="B109" s="268" t="s">
        <v>1015</v>
      </c>
      <c r="C109" s="287" t="s">
        <v>748</v>
      </c>
      <c r="D109" s="294">
        <v>0</v>
      </c>
      <c r="E109" s="287"/>
      <c r="F109" s="294">
        <v>0</v>
      </c>
      <c r="G109" s="282" t="s">
        <v>285</v>
      </c>
      <c r="H109" s="294">
        <v>0</v>
      </c>
      <c r="I109" s="282" t="s">
        <v>285</v>
      </c>
      <c r="J109" s="294">
        <v>0</v>
      </c>
      <c r="K109" s="282" t="s">
        <v>285</v>
      </c>
      <c r="L109" s="294">
        <f t="shared" si="5"/>
        <v>0</v>
      </c>
      <c r="M109" s="282"/>
    </row>
    <row r="110" spans="1:13" s="299" customFormat="1" x14ac:dyDescent="0.25">
      <c r="A110" s="288" t="s">
        <v>527</v>
      </c>
      <c r="B110" s="270" t="s">
        <v>646</v>
      </c>
      <c r="C110" s="287" t="s">
        <v>748</v>
      </c>
      <c r="D110" s="294">
        <v>0</v>
      </c>
      <c r="E110" s="287"/>
      <c r="F110" s="294">
        <v>0</v>
      </c>
      <c r="G110" s="282" t="s">
        <v>285</v>
      </c>
      <c r="H110" s="294">
        <v>0</v>
      </c>
      <c r="I110" s="282" t="s">
        <v>285</v>
      </c>
      <c r="J110" s="294">
        <v>0</v>
      </c>
      <c r="K110" s="282" t="s">
        <v>285</v>
      </c>
      <c r="L110" s="294">
        <f t="shared" si="5"/>
        <v>0</v>
      </c>
      <c r="M110" s="282"/>
    </row>
    <row r="111" spans="1:13" s="299" customFormat="1" x14ac:dyDescent="0.25">
      <c r="A111" s="288" t="s">
        <v>1094</v>
      </c>
      <c r="B111" s="270" t="s">
        <v>1095</v>
      </c>
      <c r="C111" s="287" t="s">
        <v>748</v>
      </c>
      <c r="D111" s="294">
        <v>0</v>
      </c>
      <c r="E111" s="287"/>
      <c r="F111" s="294">
        <v>0</v>
      </c>
      <c r="G111" s="282" t="s">
        <v>285</v>
      </c>
      <c r="H111" s="294">
        <v>0</v>
      </c>
      <c r="I111" s="282" t="s">
        <v>285</v>
      </c>
      <c r="J111" s="294">
        <v>0</v>
      </c>
      <c r="K111" s="282" t="s">
        <v>285</v>
      </c>
      <c r="L111" s="294">
        <f t="shared" si="5"/>
        <v>0</v>
      </c>
      <c r="M111" s="282"/>
    </row>
    <row r="112" spans="1:13" s="299" customFormat="1" x14ac:dyDescent="0.25">
      <c r="A112" s="288" t="s">
        <v>528</v>
      </c>
      <c r="B112" s="268" t="s">
        <v>936</v>
      </c>
      <c r="C112" s="287" t="s">
        <v>748</v>
      </c>
      <c r="D112" s="304">
        <v>22.842600000000001</v>
      </c>
      <c r="E112" s="287"/>
      <c r="F112" s="294">
        <v>25.126860000000004</v>
      </c>
      <c r="G112" s="282" t="s">
        <v>285</v>
      </c>
      <c r="H112" s="294">
        <v>27.639546000000006</v>
      </c>
      <c r="I112" s="282" t="s">
        <v>285</v>
      </c>
      <c r="J112" s="294">
        <v>30.403500600000008</v>
      </c>
      <c r="K112" s="282" t="s">
        <v>285</v>
      </c>
      <c r="L112" s="294">
        <f t="shared" ref="L112:L115" si="7">F112+H112+J112+D112</f>
        <v>106.01250660000002</v>
      </c>
      <c r="M112" s="282"/>
    </row>
    <row r="113" spans="1:13" s="299" customFormat="1" ht="15" customHeight="1" x14ac:dyDescent="0.25">
      <c r="A113" s="288" t="s">
        <v>1097</v>
      </c>
      <c r="B113" s="268" t="s">
        <v>1096</v>
      </c>
      <c r="C113" s="287" t="s">
        <v>748</v>
      </c>
      <c r="D113" s="294">
        <v>0</v>
      </c>
      <c r="E113" s="287"/>
      <c r="F113" s="294">
        <v>0</v>
      </c>
      <c r="G113" s="282" t="s">
        <v>285</v>
      </c>
      <c r="H113" s="294">
        <v>0</v>
      </c>
      <c r="I113" s="282" t="s">
        <v>285</v>
      </c>
      <c r="J113" s="294">
        <v>0</v>
      </c>
      <c r="K113" s="282" t="s">
        <v>285</v>
      </c>
      <c r="L113" s="294">
        <f t="shared" si="7"/>
        <v>0</v>
      </c>
      <c r="M113" s="282"/>
    </row>
    <row r="114" spans="1:13" s="299" customFormat="1" x14ac:dyDescent="0.25">
      <c r="A114" s="288" t="s">
        <v>1099</v>
      </c>
      <c r="B114" s="268" t="s">
        <v>1098</v>
      </c>
      <c r="C114" s="287" t="s">
        <v>748</v>
      </c>
      <c r="D114" s="294">
        <v>0</v>
      </c>
      <c r="E114" s="287"/>
      <c r="F114" s="294">
        <v>0</v>
      </c>
      <c r="G114" s="282" t="s">
        <v>285</v>
      </c>
      <c r="H114" s="294">
        <v>0</v>
      </c>
      <c r="I114" s="282" t="s">
        <v>285</v>
      </c>
      <c r="J114" s="294">
        <v>0</v>
      </c>
      <c r="K114" s="282" t="s">
        <v>285</v>
      </c>
      <c r="L114" s="294">
        <f t="shared" si="7"/>
        <v>0</v>
      </c>
      <c r="M114" s="282"/>
    </row>
    <row r="115" spans="1:13" s="299" customFormat="1" x14ac:dyDescent="0.25">
      <c r="A115" s="288" t="s">
        <v>28</v>
      </c>
      <c r="B115" s="127" t="s">
        <v>1151</v>
      </c>
      <c r="C115" s="287" t="s">
        <v>748</v>
      </c>
      <c r="D115" s="304">
        <v>-488.73614304</v>
      </c>
      <c r="E115" s="287"/>
      <c r="F115" s="294">
        <f>F81+F96</f>
        <v>-642.34615336111438</v>
      </c>
      <c r="G115" s="282" t="s">
        <v>285</v>
      </c>
      <c r="H115" s="294">
        <f t="shared" ref="H115:J115" si="8">F115*1.1</f>
        <v>-706.58076869722584</v>
      </c>
      <c r="I115" s="282" t="s">
        <v>285</v>
      </c>
      <c r="J115" s="294">
        <f t="shared" si="8"/>
        <v>-777.2388455669485</v>
      </c>
      <c r="K115" s="282" t="s">
        <v>285</v>
      </c>
      <c r="L115" s="294">
        <f t="shared" si="7"/>
        <v>-2614.9019106652886</v>
      </c>
      <c r="M115" s="282"/>
    </row>
    <row r="116" spans="1:13" s="299" customFormat="1" x14ac:dyDescent="0.25">
      <c r="A116" s="288" t="s">
        <v>58</v>
      </c>
      <c r="B116" s="267" t="s">
        <v>1007</v>
      </c>
      <c r="C116" s="287" t="s">
        <v>748</v>
      </c>
      <c r="D116" s="294">
        <v>0</v>
      </c>
      <c r="E116" s="294"/>
      <c r="F116" s="294">
        <v>0</v>
      </c>
      <c r="G116" s="282" t="s">
        <v>285</v>
      </c>
      <c r="H116" s="294">
        <v>0</v>
      </c>
      <c r="I116" s="282" t="s">
        <v>285</v>
      </c>
      <c r="J116" s="294">
        <v>0</v>
      </c>
      <c r="K116" s="282" t="s">
        <v>285</v>
      </c>
      <c r="L116" s="294">
        <f t="shared" si="5"/>
        <v>0</v>
      </c>
      <c r="M116" s="282"/>
    </row>
    <row r="117" spans="1:13" s="299" customFormat="1" ht="31.5" x14ac:dyDescent="0.25">
      <c r="A117" s="288" t="s">
        <v>884</v>
      </c>
      <c r="B117" s="136" t="s">
        <v>897</v>
      </c>
      <c r="C117" s="287" t="s">
        <v>748</v>
      </c>
      <c r="D117" s="294">
        <v>0</v>
      </c>
      <c r="E117" s="294"/>
      <c r="F117" s="294">
        <v>0</v>
      </c>
      <c r="G117" s="282" t="s">
        <v>285</v>
      </c>
      <c r="H117" s="294">
        <v>0</v>
      </c>
      <c r="I117" s="282" t="s">
        <v>285</v>
      </c>
      <c r="J117" s="294">
        <v>0</v>
      </c>
      <c r="K117" s="282" t="s">
        <v>285</v>
      </c>
      <c r="L117" s="294">
        <f t="shared" si="5"/>
        <v>0</v>
      </c>
      <c r="M117" s="282"/>
    </row>
    <row r="118" spans="1:13" s="299" customFormat="1" ht="31.5" x14ac:dyDescent="0.25">
      <c r="A118" s="288" t="s">
        <v>885</v>
      </c>
      <c r="B118" s="136" t="s">
        <v>898</v>
      </c>
      <c r="C118" s="287" t="s">
        <v>748</v>
      </c>
      <c r="D118" s="294">
        <v>0</v>
      </c>
      <c r="E118" s="294"/>
      <c r="F118" s="294">
        <v>0</v>
      </c>
      <c r="G118" s="293" t="s">
        <v>285</v>
      </c>
      <c r="H118" s="294">
        <v>0</v>
      </c>
      <c r="I118" s="293" t="s">
        <v>285</v>
      </c>
      <c r="J118" s="294">
        <v>0</v>
      </c>
      <c r="K118" s="293" t="s">
        <v>285</v>
      </c>
      <c r="L118" s="294">
        <f t="shared" si="5"/>
        <v>0</v>
      </c>
      <c r="M118" s="282"/>
    </row>
    <row r="119" spans="1:13" s="299" customFormat="1" ht="31.5" x14ac:dyDescent="0.25">
      <c r="A119" s="288" t="s">
        <v>980</v>
      </c>
      <c r="B119" s="136" t="s">
        <v>883</v>
      </c>
      <c r="C119" s="287" t="s">
        <v>748</v>
      </c>
      <c r="D119" s="294">
        <v>0</v>
      </c>
      <c r="E119" s="294"/>
      <c r="F119" s="294">
        <v>0</v>
      </c>
      <c r="G119" s="293" t="s">
        <v>285</v>
      </c>
      <c r="H119" s="294">
        <v>0</v>
      </c>
      <c r="I119" s="293" t="s">
        <v>285</v>
      </c>
      <c r="J119" s="294">
        <v>0</v>
      </c>
      <c r="K119" s="293" t="s">
        <v>285</v>
      </c>
      <c r="L119" s="294">
        <f t="shared" si="5"/>
        <v>0</v>
      </c>
      <c r="M119" s="282"/>
    </row>
    <row r="120" spans="1:13" s="299" customFormat="1" x14ac:dyDescent="0.25">
      <c r="A120" s="288" t="s">
        <v>59</v>
      </c>
      <c r="B120" s="266" t="s">
        <v>1044</v>
      </c>
      <c r="C120" s="287" t="s">
        <v>748</v>
      </c>
      <c r="D120" s="294">
        <v>0</v>
      </c>
      <c r="E120" s="294"/>
      <c r="F120" s="294">
        <v>0</v>
      </c>
      <c r="G120" s="293" t="s">
        <v>285</v>
      </c>
      <c r="H120" s="294">
        <v>0</v>
      </c>
      <c r="I120" s="293" t="s">
        <v>285</v>
      </c>
      <c r="J120" s="294">
        <v>0</v>
      </c>
      <c r="K120" s="293" t="s">
        <v>285</v>
      </c>
      <c r="L120" s="294">
        <f t="shared" si="5"/>
        <v>0</v>
      </c>
      <c r="M120" s="282"/>
    </row>
    <row r="121" spans="1:13" s="299" customFormat="1" x14ac:dyDescent="0.25">
      <c r="A121" s="288" t="s">
        <v>756</v>
      </c>
      <c r="B121" s="266" t="s">
        <v>937</v>
      </c>
      <c r="C121" s="287" t="s">
        <v>748</v>
      </c>
      <c r="D121" s="294">
        <v>0</v>
      </c>
      <c r="E121" s="294"/>
      <c r="F121" s="294">
        <v>0</v>
      </c>
      <c r="G121" s="293" t="s">
        <v>285</v>
      </c>
      <c r="H121" s="294">
        <v>0</v>
      </c>
      <c r="I121" s="293" t="s">
        <v>285</v>
      </c>
      <c r="J121" s="294">
        <v>0</v>
      </c>
      <c r="K121" s="293" t="s">
        <v>285</v>
      </c>
      <c r="L121" s="294">
        <f t="shared" si="5"/>
        <v>0</v>
      </c>
      <c r="M121" s="282"/>
    </row>
    <row r="122" spans="1:13" s="299" customFormat="1" x14ac:dyDescent="0.25">
      <c r="A122" s="288" t="s">
        <v>757</v>
      </c>
      <c r="B122" s="266" t="s">
        <v>1045</v>
      </c>
      <c r="C122" s="287" t="s">
        <v>748</v>
      </c>
      <c r="D122" s="294">
        <v>0</v>
      </c>
      <c r="E122" s="294"/>
      <c r="F122" s="294">
        <v>0</v>
      </c>
      <c r="G122" s="293" t="s">
        <v>285</v>
      </c>
      <c r="H122" s="294">
        <v>0</v>
      </c>
      <c r="I122" s="293" t="s">
        <v>285</v>
      </c>
      <c r="J122" s="294">
        <v>0</v>
      </c>
      <c r="K122" s="293" t="s">
        <v>285</v>
      </c>
      <c r="L122" s="294">
        <f t="shared" si="5"/>
        <v>0</v>
      </c>
      <c r="M122" s="282"/>
    </row>
    <row r="123" spans="1:13" s="299" customFormat="1" x14ac:dyDescent="0.25">
      <c r="A123" s="288" t="s">
        <v>758</v>
      </c>
      <c r="B123" s="266" t="s">
        <v>938</v>
      </c>
      <c r="C123" s="287" t="s">
        <v>748</v>
      </c>
      <c r="D123" s="294">
        <v>0</v>
      </c>
      <c r="E123" s="294"/>
      <c r="F123" s="294">
        <v>0</v>
      </c>
      <c r="G123" s="293" t="s">
        <v>285</v>
      </c>
      <c r="H123" s="294">
        <v>0</v>
      </c>
      <c r="I123" s="293" t="s">
        <v>285</v>
      </c>
      <c r="J123" s="294">
        <v>0</v>
      </c>
      <c r="K123" s="293" t="s">
        <v>285</v>
      </c>
      <c r="L123" s="294">
        <f t="shared" si="5"/>
        <v>0</v>
      </c>
      <c r="M123" s="282"/>
    </row>
    <row r="124" spans="1:13" s="299" customFormat="1" x14ac:dyDescent="0.25">
      <c r="A124" s="288" t="s">
        <v>759</v>
      </c>
      <c r="B124" s="266" t="s">
        <v>939</v>
      </c>
      <c r="C124" s="287" t="s">
        <v>748</v>
      </c>
      <c r="D124" s="294">
        <v>0</v>
      </c>
      <c r="E124" s="294"/>
      <c r="F124" s="294">
        <v>0</v>
      </c>
      <c r="G124" s="293" t="s">
        <v>285</v>
      </c>
      <c r="H124" s="294">
        <v>0</v>
      </c>
      <c r="I124" s="293" t="s">
        <v>285</v>
      </c>
      <c r="J124" s="294">
        <v>0</v>
      </c>
      <c r="K124" s="293" t="s">
        <v>285</v>
      </c>
      <c r="L124" s="294">
        <f t="shared" si="5"/>
        <v>0</v>
      </c>
      <c r="M124" s="282"/>
    </row>
    <row r="125" spans="1:13" s="299" customFormat="1" x14ac:dyDescent="0.25">
      <c r="A125" s="288" t="s">
        <v>760</v>
      </c>
      <c r="B125" s="266" t="s">
        <v>1052</v>
      </c>
      <c r="C125" s="287" t="s">
        <v>748</v>
      </c>
      <c r="D125" s="294">
        <v>0</v>
      </c>
      <c r="E125" s="294"/>
      <c r="F125" s="294">
        <v>0</v>
      </c>
      <c r="G125" s="293" t="s">
        <v>285</v>
      </c>
      <c r="H125" s="294">
        <v>0</v>
      </c>
      <c r="I125" s="293" t="s">
        <v>285</v>
      </c>
      <c r="J125" s="294">
        <v>0</v>
      </c>
      <c r="K125" s="293" t="s">
        <v>285</v>
      </c>
      <c r="L125" s="294">
        <f t="shared" si="5"/>
        <v>0</v>
      </c>
      <c r="M125" s="282"/>
    </row>
    <row r="126" spans="1:13" s="299" customFormat="1" ht="31.5" x14ac:dyDescent="0.25">
      <c r="A126" s="288" t="s">
        <v>761</v>
      </c>
      <c r="B126" s="267" t="s">
        <v>817</v>
      </c>
      <c r="C126" s="287" t="s">
        <v>748</v>
      </c>
      <c r="D126" s="294">
        <v>0</v>
      </c>
      <c r="E126" s="294"/>
      <c r="F126" s="294">
        <v>0</v>
      </c>
      <c r="G126" s="293" t="s">
        <v>285</v>
      </c>
      <c r="H126" s="294">
        <v>0</v>
      </c>
      <c r="I126" s="293" t="s">
        <v>285</v>
      </c>
      <c r="J126" s="294">
        <v>0</v>
      </c>
      <c r="K126" s="293" t="s">
        <v>285</v>
      </c>
      <c r="L126" s="294">
        <f t="shared" si="5"/>
        <v>0</v>
      </c>
      <c r="M126" s="282"/>
    </row>
    <row r="127" spans="1:13" s="299" customFormat="1" x14ac:dyDescent="0.25">
      <c r="A127" s="288" t="s">
        <v>981</v>
      </c>
      <c r="B127" s="268" t="s">
        <v>642</v>
      </c>
      <c r="C127" s="287" t="s">
        <v>748</v>
      </c>
      <c r="D127" s="294">
        <v>0</v>
      </c>
      <c r="E127" s="294"/>
      <c r="F127" s="294">
        <v>0</v>
      </c>
      <c r="G127" s="293" t="s">
        <v>285</v>
      </c>
      <c r="H127" s="294">
        <v>0</v>
      </c>
      <c r="I127" s="293" t="s">
        <v>285</v>
      </c>
      <c r="J127" s="294">
        <v>0</v>
      </c>
      <c r="K127" s="293" t="s">
        <v>285</v>
      </c>
      <c r="L127" s="294">
        <f t="shared" si="5"/>
        <v>0</v>
      </c>
      <c r="M127" s="282"/>
    </row>
    <row r="128" spans="1:13" s="299" customFormat="1" x14ac:dyDescent="0.25">
      <c r="A128" s="288" t="s">
        <v>982</v>
      </c>
      <c r="B128" s="268" t="s">
        <v>630</v>
      </c>
      <c r="C128" s="287" t="s">
        <v>748</v>
      </c>
      <c r="D128" s="294">
        <v>0</v>
      </c>
      <c r="E128" s="294"/>
      <c r="F128" s="294">
        <v>0</v>
      </c>
      <c r="G128" s="293" t="s">
        <v>285</v>
      </c>
      <c r="H128" s="294">
        <v>0</v>
      </c>
      <c r="I128" s="293" t="s">
        <v>285</v>
      </c>
      <c r="J128" s="294">
        <v>0</v>
      </c>
      <c r="K128" s="293" t="s">
        <v>285</v>
      </c>
      <c r="L128" s="294">
        <f t="shared" si="5"/>
        <v>0</v>
      </c>
      <c r="M128" s="282"/>
    </row>
    <row r="129" spans="1:13" s="299" customFormat="1" x14ac:dyDescent="0.25">
      <c r="A129" s="288" t="s">
        <v>762</v>
      </c>
      <c r="B129" s="266" t="s">
        <v>940</v>
      </c>
      <c r="C129" s="287" t="s">
        <v>748</v>
      </c>
      <c r="D129" s="294">
        <v>0</v>
      </c>
      <c r="E129" s="294"/>
      <c r="F129" s="294">
        <v>0</v>
      </c>
      <c r="G129" s="293" t="s">
        <v>285</v>
      </c>
      <c r="H129" s="294">
        <v>0</v>
      </c>
      <c r="I129" s="293" t="s">
        <v>285</v>
      </c>
      <c r="J129" s="294">
        <v>0</v>
      </c>
      <c r="K129" s="293" t="s">
        <v>285</v>
      </c>
      <c r="L129" s="294">
        <f t="shared" si="5"/>
        <v>0</v>
      </c>
      <c r="M129" s="282"/>
    </row>
    <row r="130" spans="1:13" s="299" customFormat="1" x14ac:dyDescent="0.25">
      <c r="A130" s="288" t="s">
        <v>29</v>
      </c>
      <c r="B130" s="127" t="s">
        <v>1016</v>
      </c>
      <c r="C130" s="287" t="s">
        <v>748</v>
      </c>
      <c r="D130" s="294">
        <v>0</v>
      </c>
      <c r="E130" s="294"/>
      <c r="F130" s="294">
        <v>0</v>
      </c>
      <c r="G130" s="293" t="s">
        <v>285</v>
      </c>
      <c r="H130" s="294">
        <v>0</v>
      </c>
      <c r="I130" s="293" t="s">
        <v>285</v>
      </c>
      <c r="J130" s="294">
        <v>0</v>
      </c>
      <c r="K130" s="293" t="s">
        <v>285</v>
      </c>
      <c r="L130" s="294">
        <f t="shared" si="5"/>
        <v>0</v>
      </c>
      <c r="M130" s="282"/>
    </row>
    <row r="131" spans="1:13" s="299" customFormat="1" x14ac:dyDescent="0.25">
      <c r="A131" s="288" t="s">
        <v>25</v>
      </c>
      <c r="B131" s="266" t="s">
        <v>1007</v>
      </c>
      <c r="C131" s="287" t="s">
        <v>748</v>
      </c>
      <c r="D131" s="294">
        <v>0</v>
      </c>
      <c r="E131" s="294"/>
      <c r="F131" s="294">
        <v>0</v>
      </c>
      <c r="G131" s="293" t="s">
        <v>285</v>
      </c>
      <c r="H131" s="294">
        <v>0</v>
      </c>
      <c r="I131" s="293" t="s">
        <v>285</v>
      </c>
      <c r="J131" s="294">
        <v>0</v>
      </c>
      <c r="K131" s="293" t="s">
        <v>285</v>
      </c>
      <c r="L131" s="294">
        <f t="shared" si="5"/>
        <v>0</v>
      </c>
      <c r="M131" s="282"/>
    </row>
    <row r="132" spans="1:13" s="299" customFormat="1" ht="31.5" x14ac:dyDescent="0.25">
      <c r="A132" s="288" t="s">
        <v>1004</v>
      </c>
      <c r="B132" s="136" t="s">
        <v>897</v>
      </c>
      <c r="C132" s="287" t="s">
        <v>748</v>
      </c>
      <c r="D132" s="294">
        <v>0</v>
      </c>
      <c r="E132" s="294"/>
      <c r="F132" s="294">
        <v>0</v>
      </c>
      <c r="G132" s="293" t="s">
        <v>285</v>
      </c>
      <c r="H132" s="294">
        <v>0</v>
      </c>
      <c r="I132" s="293" t="s">
        <v>285</v>
      </c>
      <c r="J132" s="294">
        <v>0</v>
      </c>
      <c r="K132" s="293" t="s">
        <v>285</v>
      </c>
      <c r="L132" s="294">
        <f t="shared" si="5"/>
        <v>0</v>
      </c>
      <c r="M132" s="282"/>
    </row>
    <row r="133" spans="1:13" s="299" customFormat="1" ht="31.5" x14ac:dyDescent="0.25">
      <c r="A133" s="288" t="s">
        <v>1005</v>
      </c>
      <c r="B133" s="136" t="s">
        <v>898</v>
      </c>
      <c r="C133" s="287" t="s">
        <v>748</v>
      </c>
      <c r="D133" s="294">
        <v>0</v>
      </c>
      <c r="E133" s="294"/>
      <c r="F133" s="294">
        <v>0</v>
      </c>
      <c r="G133" s="293" t="s">
        <v>285</v>
      </c>
      <c r="H133" s="294">
        <v>0</v>
      </c>
      <c r="I133" s="293" t="s">
        <v>285</v>
      </c>
      <c r="J133" s="294">
        <v>0</v>
      </c>
      <c r="K133" s="293" t="s">
        <v>285</v>
      </c>
      <c r="L133" s="294">
        <f t="shared" si="5"/>
        <v>0</v>
      </c>
      <c r="M133" s="282"/>
    </row>
    <row r="134" spans="1:13" s="299" customFormat="1" ht="31.5" x14ac:dyDescent="0.25">
      <c r="A134" s="288" t="s">
        <v>1006</v>
      </c>
      <c r="B134" s="136" t="s">
        <v>883</v>
      </c>
      <c r="C134" s="287" t="s">
        <v>748</v>
      </c>
      <c r="D134" s="294">
        <v>0</v>
      </c>
      <c r="E134" s="294"/>
      <c r="F134" s="294">
        <v>0</v>
      </c>
      <c r="G134" s="293" t="s">
        <v>285</v>
      </c>
      <c r="H134" s="294">
        <v>0</v>
      </c>
      <c r="I134" s="293" t="s">
        <v>285</v>
      </c>
      <c r="J134" s="294">
        <v>0</v>
      </c>
      <c r="K134" s="293" t="s">
        <v>285</v>
      </c>
      <c r="L134" s="294">
        <f t="shared" si="5"/>
        <v>0</v>
      </c>
      <c r="M134" s="282"/>
    </row>
    <row r="135" spans="1:13" s="299" customFormat="1" x14ac:dyDescent="0.25">
      <c r="A135" s="288" t="s">
        <v>806</v>
      </c>
      <c r="B135" s="269" t="s">
        <v>1053</v>
      </c>
      <c r="C135" s="287" t="s">
        <v>748</v>
      </c>
      <c r="D135" s="294">
        <v>0</v>
      </c>
      <c r="E135" s="294"/>
      <c r="F135" s="294">
        <v>0</v>
      </c>
      <c r="G135" s="293" t="s">
        <v>285</v>
      </c>
      <c r="H135" s="294">
        <v>0</v>
      </c>
      <c r="I135" s="293" t="s">
        <v>285</v>
      </c>
      <c r="J135" s="294">
        <v>0</v>
      </c>
      <c r="K135" s="293" t="s">
        <v>285</v>
      </c>
      <c r="L135" s="294">
        <f t="shared" si="5"/>
        <v>0</v>
      </c>
      <c r="M135" s="282"/>
    </row>
    <row r="136" spans="1:13" s="299" customFormat="1" x14ac:dyDescent="0.25">
      <c r="A136" s="288" t="s">
        <v>807</v>
      </c>
      <c r="B136" s="269" t="s">
        <v>814</v>
      </c>
      <c r="C136" s="287" t="s">
        <v>748</v>
      </c>
      <c r="D136" s="294">
        <v>0</v>
      </c>
      <c r="E136" s="294"/>
      <c r="F136" s="294">
        <v>0</v>
      </c>
      <c r="G136" s="293" t="s">
        <v>285</v>
      </c>
      <c r="H136" s="294">
        <v>0</v>
      </c>
      <c r="I136" s="293" t="s">
        <v>285</v>
      </c>
      <c r="J136" s="294">
        <v>0</v>
      </c>
      <c r="K136" s="293" t="s">
        <v>285</v>
      </c>
      <c r="L136" s="294">
        <f t="shared" si="5"/>
        <v>0</v>
      </c>
      <c r="M136" s="282"/>
    </row>
    <row r="137" spans="1:13" s="299" customFormat="1" x14ac:dyDescent="0.25">
      <c r="A137" s="288" t="s">
        <v>808</v>
      </c>
      <c r="B137" s="269" t="s">
        <v>1047</v>
      </c>
      <c r="C137" s="287" t="s">
        <v>748</v>
      </c>
      <c r="D137" s="294">
        <v>0</v>
      </c>
      <c r="E137" s="294"/>
      <c r="F137" s="294">
        <v>0</v>
      </c>
      <c r="G137" s="293" t="s">
        <v>285</v>
      </c>
      <c r="H137" s="294">
        <v>0</v>
      </c>
      <c r="I137" s="293" t="s">
        <v>285</v>
      </c>
      <c r="J137" s="294">
        <v>0</v>
      </c>
      <c r="K137" s="293" t="s">
        <v>285</v>
      </c>
      <c r="L137" s="294">
        <f t="shared" si="5"/>
        <v>0</v>
      </c>
      <c r="M137" s="282"/>
    </row>
    <row r="138" spans="1:13" s="299" customFormat="1" x14ac:dyDescent="0.25">
      <c r="A138" s="288" t="s">
        <v>809</v>
      </c>
      <c r="B138" s="269" t="s">
        <v>815</v>
      </c>
      <c r="C138" s="287" t="s">
        <v>748</v>
      </c>
      <c r="D138" s="294">
        <v>0</v>
      </c>
      <c r="E138" s="294"/>
      <c r="F138" s="294">
        <v>0</v>
      </c>
      <c r="G138" s="293" t="s">
        <v>285</v>
      </c>
      <c r="H138" s="294">
        <v>0</v>
      </c>
      <c r="I138" s="293" t="s">
        <v>285</v>
      </c>
      <c r="J138" s="294">
        <v>0</v>
      </c>
      <c r="K138" s="293" t="s">
        <v>285</v>
      </c>
      <c r="L138" s="294">
        <f t="shared" si="5"/>
        <v>0</v>
      </c>
      <c r="M138" s="282"/>
    </row>
    <row r="139" spans="1:13" s="299" customFormat="1" x14ac:dyDescent="0.25">
      <c r="A139" s="288" t="s">
        <v>810</v>
      </c>
      <c r="B139" s="269" t="s">
        <v>816</v>
      </c>
      <c r="C139" s="287" t="s">
        <v>748</v>
      </c>
      <c r="D139" s="294">
        <v>0</v>
      </c>
      <c r="E139" s="294"/>
      <c r="F139" s="294">
        <v>0</v>
      </c>
      <c r="G139" s="293" t="s">
        <v>285</v>
      </c>
      <c r="H139" s="294">
        <v>0</v>
      </c>
      <c r="I139" s="293" t="s">
        <v>285</v>
      </c>
      <c r="J139" s="294">
        <v>0</v>
      </c>
      <c r="K139" s="293" t="s">
        <v>285</v>
      </c>
      <c r="L139" s="294">
        <f t="shared" si="5"/>
        <v>0</v>
      </c>
      <c r="M139" s="282"/>
    </row>
    <row r="140" spans="1:13" s="299" customFormat="1" x14ac:dyDescent="0.25">
      <c r="A140" s="288" t="s">
        <v>811</v>
      </c>
      <c r="B140" s="269" t="s">
        <v>1054</v>
      </c>
      <c r="C140" s="287" t="s">
        <v>748</v>
      </c>
      <c r="D140" s="294">
        <v>0</v>
      </c>
      <c r="E140" s="294"/>
      <c r="F140" s="294">
        <v>0</v>
      </c>
      <c r="G140" s="293" t="s">
        <v>285</v>
      </c>
      <c r="H140" s="294">
        <v>0</v>
      </c>
      <c r="I140" s="293" t="s">
        <v>285</v>
      </c>
      <c r="J140" s="294">
        <v>0</v>
      </c>
      <c r="K140" s="293" t="s">
        <v>285</v>
      </c>
      <c r="L140" s="294">
        <f t="shared" si="5"/>
        <v>0</v>
      </c>
      <c r="M140" s="282"/>
    </row>
    <row r="141" spans="1:13" s="299" customFormat="1" ht="31.5" x14ac:dyDescent="0.25">
      <c r="A141" s="288" t="s">
        <v>812</v>
      </c>
      <c r="B141" s="269" t="s">
        <v>817</v>
      </c>
      <c r="C141" s="287" t="s">
        <v>748</v>
      </c>
      <c r="D141" s="294">
        <v>0</v>
      </c>
      <c r="E141" s="294"/>
      <c r="F141" s="294">
        <v>0</v>
      </c>
      <c r="G141" s="293" t="s">
        <v>285</v>
      </c>
      <c r="H141" s="294">
        <v>0</v>
      </c>
      <c r="I141" s="293" t="s">
        <v>285</v>
      </c>
      <c r="J141" s="294">
        <v>0</v>
      </c>
      <c r="K141" s="293" t="s">
        <v>285</v>
      </c>
      <c r="L141" s="294">
        <f t="shared" si="5"/>
        <v>0</v>
      </c>
      <c r="M141" s="282"/>
    </row>
    <row r="142" spans="1:13" s="299" customFormat="1" x14ac:dyDescent="0.25">
      <c r="A142" s="288" t="s">
        <v>983</v>
      </c>
      <c r="B142" s="268" t="s">
        <v>818</v>
      </c>
      <c r="C142" s="287" t="s">
        <v>748</v>
      </c>
      <c r="D142" s="294">
        <v>0</v>
      </c>
      <c r="E142" s="294"/>
      <c r="F142" s="294">
        <v>0</v>
      </c>
      <c r="G142" s="293" t="s">
        <v>285</v>
      </c>
      <c r="H142" s="294">
        <v>0</v>
      </c>
      <c r="I142" s="293" t="s">
        <v>285</v>
      </c>
      <c r="J142" s="294">
        <v>0</v>
      </c>
      <c r="K142" s="293" t="s">
        <v>285</v>
      </c>
      <c r="L142" s="294">
        <f t="shared" si="5"/>
        <v>0</v>
      </c>
      <c r="M142" s="282"/>
    </row>
    <row r="143" spans="1:13" s="299" customFormat="1" x14ac:dyDescent="0.25">
      <c r="A143" s="288" t="s">
        <v>984</v>
      </c>
      <c r="B143" s="268" t="s">
        <v>630</v>
      </c>
      <c r="C143" s="287" t="s">
        <v>748</v>
      </c>
      <c r="D143" s="294">
        <v>0</v>
      </c>
      <c r="E143" s="294"/>
      <c r="F143" s="294">
        <v>0</v>
      </c>
      <c r="G143" s="293" t="s">
        <v>285</v>
      </c>
      <c r="H143" s="294">
        <v>0</v>
      </c>
      <c r="I143" s="293" t="s">
        <v>285</v>
      </c>
      <c r="J143" s="294">
        <v>0</v>
      </c>
      <c r="K143" s="293" t="s">
        <v>285</v>
      </c>
      <c r="L143" s="294">
        <f t="shared" si="5"/>
        <v>0</v>
      </c>
      <c r="M143" s="282"/>
    </row>
    <row r="144" spans="1:13" s="299" customFormat="1" x14ac:dyDescent="0.25">
      <c r="A144" s="288" t="s">
        <v>813</v>
      </c>
      <c r="B144" s="269" t="s">
        <v>819</v>
      </c>
      <c r="C144" s="287" t="s">
        <v>748</v>
      </c>
      <c r="D144" s="294">
        <v>0</v>
      </c>
      <c r="E144" s="294"/>
      <c r="F144" s="294">
        <v>0</v>
      </c>
      <c r="G144" s="293" t="s">
        <v>285</v>
      </c>
      <c r="H144" s="294">
        <v>0</v>
      </c>
      <c r="I144" s="293" t="s">
        <v>285</v>
      </c>
      <c r="J144" s="294">
        <v>0</v>
      </c>
      <c r="K144" s="293" t="s">
        <v>285</v>
      </c>
      <c r="L144" s="294">
        <f t="shared" si="5"/>
        <v>0</v>
      </c>
      <c r="M144" s="282"/>
    </row>
    <row r="145" spans="1:13" s="299" customFormat="1" x14ac:dyDescent="0.25">
      <c r="A145" s="288" t="s">
        <v>31</v>
      </c>
      <c r="B145" s="127" t="s">
        <v>1060</v>
      </c>
      <c r="C145" s="287" t="s">
        <v>748</v>
      </c>
      <c r="D145" s="304">
        <v>-456.99054303999998</v>
      </c>
      <c r="E145" s="287"/>
      <c r="F145" s="294">
        <f>F115+30</f>
        <v>-612.34615336111438</v>
      </c>
      <c r="G145" s="293" t="s">
        <v>285</v>
      </c>
      <c r="H145" s="294">
        <f>H115+30</f>
        <v>-676.58076869722584</v>
      </c>
      <c r="I145" s="293" t="s">
        <v>285</v>
      </c>
      <c r="J145" s="294">
        <f>J115+30</f>
        <v>-747.2388455669485</v>
      </c>
      <c r="K145" s="293" t="s">
        <v>285</v>
      </c>
      <c r="L145" s="294">
        <f t="shared" ref="L145" si="9">F145+H145+J145+D145</f>
        <v>-2493.1563106652884</v>
      </c>
      <c r="M145" s="282"/>
    </row>
    <row r="146" spans="1:13" s="299" customFormat="1" x14ac:dyDescent="0.25">
      <c r="A146" s="288" t="s">
        <v>47</v>
      </c>
      <c r="B146" s="266" t="s">
        <v>1007</v>
      </c>
      <c r="C146" s="287" t="s">
        <v>748</v>
      </c>
      <c r="D146" s="294">
        <v>0</v>
      </c>
      <c r="E146" s="287"/>
      <c r="F146" s="294">
        <v>0</v>
      </c>
      <c r="G146" s="293" t="s">
        <v>285</v>
      </c>
      <c r="H146" s="294">
        <v>0</v>
      </c>
      <c r="I146" s="293" t="s">
        <v>285</v>
      </c>
      <c r="J146" s="294">
        <v>0</v>
      </c>
      <c r="K146" s="293" t="s">
        <v>285</v>
      </c>
      <c r="L146" s="294">
        <f t="shared" si="5"/>
        <v>0</v>
      </c>
      <c r="M146" s="282"/>
    </row>
    <row r="147" spans="1:13" s="299" customFormat="1" ht="31.5" x14ac:dyDescent="0.25">
      <c r="A147" s="288" t="s">
        <v>899</v>
      </c>
      <c r="B147" s="136" t="s">
        <v>897</v>
      </c>
      <c r="C147" s="287" t="s">
        <v>748</v>
      </c>
      <c r="D147" s="294">
        <v>0</v>
      </c>
      <c r="E147" s="287"/>
      <c r="F147" s="294">
        <v>0</v>
      </c>
      <c r="G147" s="293" t="s">
        <v>285</v>
      </c>
      <c r="H147" s="294">
        <v>0</v>
      </c>
      <c r="I147" s="293" t="s">
        <v>285</v>
      </c>
      <c r="J147" s="294">
        <v>0</v>
      </c>
      <c r="K147" s="293" t="s">
        <v>285</v>
      </c>
      <c r="L147" s="294">
        <f t="shared" ref="L147:L199" si="10">F147+H147+J147</f>
        <v>0</v>
      </c>
      <c r="M147" s="282"/>
    </row>
    <row r="148" spans="1:13" s="299" customFormat="1" ht="31.5" x14ac:dyDescent="0.25">
      <c r="A148" s="288" t="s">
        <v>900</v>
      </c>
      <c r="B148" s="136" t="s">
        <v>898</v>
      </c>
      <c r="C148" s="287" t="s">
        <v>748</v>
      </c>
      <c r="D148" s="294">
        <v>0</v>
      </c>
      <c r="E148" s="287"/>
      <c r="F148" s="294">
        <v>0</v>
      </c>
      <c r="G148" s="293" t="s">
        <v>285</v>
      </c>
      <c r="H148" s="294">
        <v>0</v>
      </c>
      <c r="I148" s="293" t="s">
        <v>285</v>
      </c>
      <c r="J148" s="294">
        <v>0</v>
      </c>
      <c r="K148" s="293" t="s">
        <v>285</v>
      </c>
      <c r="L148" s="294">
        <f t="shared" si="10"/>
        <v>0</v>
      </c>
      <c r="M148" s="282"/>
    </row>
    <row r="149" spans="1:13" s="299" customFormat="1" ht="31.5" x14ac:dyDescent="0.25">
      <c r="A149" s="288" t="s">
        <v>985</v>
      </c>
      <c r="B149" s="136" t="s">
        <v>883</v>
      </c>
      <c r="C149" s="287" t="s">
        <v>748</v>
      </c>
      <c r="D149" s="294">
        <v>0</v>
      </c>
      <c r="E149" s="287"/>
      <c r="F149" s="294">
        <v>0</v>
      </c>
      <c r="G149" s="293" t="s">
        <v>285</v>
      </c>
      <c r="H149" s="294">
        <v>0</v>
      </c>
      <c r="I149" s="293" t="s">
        <v>285</v>
      </c>
      <c r="J149" s="294">
        <v>0</v>
      </c>
      <c r="K149" s="293" t="s">
        <v>285</v>
      </c>
      <c r="L149" s="294">
        <f t="shared" si="10"/>
        <v>0</v>
      </c>
      <c r="M149" s="282"/>
    </row>
    <row r="150" spans="1:13" s="299" customFormat="1" x14ac:dyDescent="0.25">
      <c r="A150" s="288" t="s">
        <v>48</v>
      </c>
      <c r="B150" s="266" t="s">
        <v>1044</v>
      </c>
      <c r="C150" s="287" t="s">
        <v>748</v>
      </c>
      <c r="D150" s="294">
        <v>0</v>
      </c>
      <c r="E150" s="287"/>
      <c r="F150" s="294">
        <v>0</v>
      </c>
      <c r="G150" s="293" t="s">
        <v>285</v>
      </c>
      <c r="H150" s="294">
        <v>0</v>
      </c>
      <c r="I150" s="293" t="s">
        <v>285</v>
      </c>
      <c r="J150" s="294">
        <v>0</v>
      </c>
      <c r="K150" s="293" t="s">
        <v>285</v>
      </c>
      <c r="L150" s="294">
        <f t="shared" si="10"/>
        <v>0</v>
      </c>
      <c r="M150" s="282"/>
    </row>
    <row r="151" spans="1:13" s="299" customFormat="1" x14ac:dyDescent="0.25">
      <c r="A151" s="288" t="s">
        <v>763</v>
      </c>
      <c r="B151" s="266" t="s">
        <v>937</v>
      </c>
      <c r="C151" s="287" t="s">
        <v>748</v>
      </c>
      <c r="D151" s="294">
        <v>0</v>
      </c>
      <c r="E151" s="287"/>
      <c r="F151" s="294">
        <v>0</v>
      </c>
      <c r="G151" s="293" t="s">
        <v>285</v>
      </c>
      <c r="H151" s="294">
        <v>0</v>
      </c>
      <c r="I151" s="293" t="s">
        <v>285</v>
      </c>
      <c r="J151" s="294">
        <v>0</v>
      </c>
      <c r="K151" s="293" t="s">
        <v>285</v>
      </c>
      <c r="L151" s="294">
        <f t="shared" si="10"/>
        <v>0</v>
      </c>
      <c r="M151" s="282"/>
    </row>
    <row r="152" spans="1:13" s="299" customFormat="1" x14ac:dyDescent="0.25">
      <c r="A152" s="288" t="s">
        <v>764</v>
      </c>
      <c r="B152" s="266" t="s">
        <v>1045</v>
      </c>
      <c r="C152" s="287" t="s">
        <v>748</v>
      </c>
      <c r="D152" s="294">
        <v>0</v>
      </c>
      <c r="E152" s="287"/>
      <c r="F152" s="294">
        <v>0</v>
      </c>
      <c r="G152" s="293" t="s">
        <v>285</v>
      </c>
      <c r="H152" s="294">
        <v>0</v>
      </c>
      <c r="I152" s="293" t="s">
        <v>285</v>
      </c>
      <c r="J152" s="294">
        <v>0</v>
      </c>
      <c r="K152" s="293" t="s">
        <v>285</v>
      </c>
      <c r="L152" s="294">
        <f t="shared" si="10"/>
        <v>0</v>
      </c>
      <c r="M152" s="282"/>
    </row>
    <row r="153" spans="1:13" s="299" customFormat="1" x14ac:dyDescent="0.25">
      <c r="A153" s="288" t="s">
        <v>765</v>
      </c>
      <c r="B153" s="267" t="s">
        <v>938</v>
      </c>
      <c r="C153" s="287" t="s">
        <v>748</v>
      </c>
      <c r="D153" s="294">
        <v>0</v>
      </c>
      <c r="E153" s="287"/>
      <c r="F153" s="294">
        <v>0</v>
      </c>
      <c r="G153" s="293" t="s">
        <v>285</v>
      </c>
      <c r="H153" s="294">
        <v>0</v>
      </c>
      <c r="I153" s="293" t="s">
        <v>285</v>
      </c>
      <c r="J153" s="294">
        <v>0</v>
      </c>
      <c r="K153" s="293" t="s">
        <v>285</v>
      </c>
      <c r="L153" s="294">
        <f t="shared" si="10"/>
        <v>0</v>
      </c>
      <c r="M153" s="282"/>
    </row>
    <row r="154" spans="1:13" s="299" customFormat="1" x14ac:dyDescent="0.25">
      <c r="A154" s="288" t="s">
        <v>766</v>
      </c>
      <c r="B154" s="266" t="s">
        <v>939</v>
      </c>
      <c r="C154" s="287" t="s">
        <v>748</v>
      </c>
      <c r="D154" s="294">
        <v>0</v>
      </c>
      <c r="E154" s="287"/>
      <c r="F154" s="294">
        <v>0</v>
      </c>
      <c r="G154" s="293" t="s">
        <v>285</v>
      </c>
      <c r="H154" s="294">
        <v>0</v>
      </c>
      <c r="I154" s="293" t="s">
        <v>285</v>
      </c>
      <c r="J154" s="294">
        <v>0</v>
      </c>
      <c r="K154" s="293" t="s">
        <v>285</v>
      </c>
      <c r="L154" s="294">
        <f t="shared" si="10"/>
        <v>0</v>
      </c>
      <c r="M154" s="282"/>
    </row>
    <row r="155" spans="1:13" s="299" customFormat="1" x14ac:dyDescent="0.25">
      <c r="A155" s="288" t="s">
        <v>767</v>
      </c>
      <c r="B155" s="266" t="s">
        <v>1052</v>
      </c>
      <c r="C155" s="287" t="s">
        <v>748</v>
      </c>
      <c r="D155" s="294">
        <v>0</v>
      </c>
      <c r="E155" s="287"/>
      <c r="F155" s="294">
        <v>0</v>
      </c>
      <c r="G155" s="293" t="s">
        <v>285</v>
      </c>
      <c r="H155" s="294">
        <v>0</v>
      </c>
      <c r="I155" s="293" t="s">
        <v>285</v>
      </c>
      <c r="J155" s="294">
        <v>0</v>
      </c>
      <c r="K155" s="293" t="s">
        <v>285</v>
      </c>
      <c r="L155" s="294">
        <f t="shared" si="10"/>
        <v>0</v>
      </c>
      <c r="M155" s="282"/>
    </row>
    <row r="156" spans="1:13" s="299" customFormat="1" ht="31.5" x14ac:dyDescent="0.25">
      <c r="A156" s="288" t="s">
        <v>768</v>
      </c>
      <c r="B156" s="267" t="s">
        <v>817</v>
      </c>
      <c r="C156" s="287" t="s">
        <v>748</v>
      </c>
      <c r="D156" s="294">
        <v>0</v>
      </c>
      <c r="E156" s="287"/>
      <c r="F156" s="294">
        <v>0</v>
      </c>
      <c r="G156" s="293" t="s">
        <v>285</v>
      </c>
      <c r="H156" s="294">
        <v>0</v>
      </c>
      <c r="I156" s="293" t="s">
        <v>285</v>
      </c>
      <c r="J156" s="294">
        <v>0</v>
      </c>
      <c r="K156" s="293" t="s">
        <v>285</v>
      </c>
      <c r="L156" s="294">
        <f t="shared" si="10"/>
        <v>0</v>
      </c>
      <c r="M156" s="282"/>
    </row>
    <row r="157" spans="1:13" s="299" customFormat="1" x14ac:dyDescent="0.25">
      <c r="A157" s="288" t="s">
        <v>986</v>
      </c>
      <c r="B157" s="268" t="s">
        <v>642</v>
      </c>
      <c r="C157" s="287" t="s">
        <v>748</v>
      </c>
      <c r="D157" s="294">
        <v>0</v>
      </c>
      <c r="E157" s="287"/>
      <c r="F157" s="294">
        <v>0</v>
      </c>
      <c r="G157" s="293" t="s">
        <v>285</v>
      </c>
      <c r="H157" s="294">
        <v>0</v>
      </c>
      <c r="I157" s="293" t="s">
        <v>285</v>
      </c>
      <c r="J157" s="294">
        <v>0</v>
      </c>
      <c r="K157" s="293" t="s">
        <v>285</v>
      </c>
      <c r="L157" s="294">
        <f t="shared" si="10"/>
        <v>0</v>
      </c>
      <c r="M157" s="282"/>
    </row>
    <row r="158" spans="1:13" s="299" customFormat="1" x14ac:dyDescent="0.25">
      <c r="A158" s="288" t="s">
        <v>987</v>
      </c>
      <c r="B158" s="268" t="s">
        <v>630</v>
      </c>
      <c r="C158" s="287" t="s">
        <v>748</v>
      </c>
      <c r="D158" s="294">
        <v>0</v>
      </c>
      <c r="E158" s="287"/>
      <c r="F158" s="294">
        <v>0</v>
      </c>
      <c r="G158" s="293" t="s">
        <v>285</v>
      </c>
      <c r="H158" s="294">
        <v>0</v>
      </c>
      <c r="I158" s="293" t="s">
        <v>285</v>
      </c>
      <c r="J158" s="294">
        <v>0</v>
      </c>
      <c r="K158" s="293" t="s">
        <v>285</v>
      </c>
      <c r="L158" s="294">
        <f t="shared" si="10"/>
        <v>0</v>
      </c>
      <c r="M158" s="282"/>
    </row>
    <row r="159" spans="1:13" s="299" customFormat="1" x14ac:dyDescent="0.25">
      <c r="A159" s="288" t="s">
        <v>769</v>
      </c>
      <c r="B159" s="266" t="s">
        <v>940</v>
      </c>
      <c r="C159" s="287" t="s">
        <v>748</v>
      </c>
      <c r="D159" s="294">
        <v>0</v>
      </c>
      <c r="E159" s="287"/>
      <c r="F159" s="294">
        <v>0</v>
      </c>
      <c r="G159" s="293" t="s">
        <v>285</v>
      </c>
      <c r="H159" s="294">
        <v>0</v>
      </c>
      <c r="I159" s="293" t="s">
        <v>285</v>
      </c>
      <c r="J159" s="294">
        <v>0</v>
      </c>
      <c r="K159" s="293" t="s">
        <v>285</v>
      </c>
      <c r="L159" s="294">
        <f t="shared" si="10"/>
        <v>0</v>
      </c>
      <c r="M159" s="282"/>
    </row>
    <row r="160" spans="1:13" s="299" customFormat="1" x14ac:dyDescent="0.25">
      <c r="A160" s="288" t="s">
        <v>32</v>
      </c>
      <c r="B160" s="127" t="s">
        <v>11</v>
      </c>
      <c r="C160" s="287" t="s">
        <v>748</v>
      </c>
      <c r="D160" s="294">
        <v>0</v>
      </c>
      <c r="E160" s="287"/>
      <c r="F160" s="294">
        <v>0</v>
      </c>
      <c r="G160" s="293" t="s">
        <v>285</v>
      </c>
      <c r="H160" s="294">
        <v>0</v>
      </c>
      <c r="I160" s="293" t="s">
        <v>285</v>
      </c>
      <c r="J160" s="294">
        <v>0</v>
      </c>
      <c r="K160" s="293" t="s">
        <v>285</v>
      </c>
      <c r="L160" s="294">
        <f t="shared" si="10"/>
        <v>0</v>
      </c>
      <c r="M160" s="282"/>
    </row>
    <row r="161" spans="1:13" s="299" customFormat="1" x14ac:dyDescent="0.25">
      <c r="A161" s="288" t="s">
        <v>50</v>
      </c>
      <c r="B161" s="269" t="s">
        <v>821</v>
      </c>
      <c r="C161" s="287" t="s">
        <v>748</v>
      </c>
      <c r="D161" s="294">
        <v>0</v>
      </c>
      <c r="E161" s="287"/>
      <c r="F161" s="294">
        <v>0</v>
      </c>
      <c r="G161" s="293" t="s">
        <v>285</v>
      </c>
      <c r="H161" s="294">
        <v>0</v>
      </c>
      <c r="I161" s="293" t="s">
        <v>285</v>
      </c>
      <c r="J161" s="294">
        <v>0</v>
      </c>
      <c r="K161" s="293" t="s">
        <v>285</v>
      </c>
      <c r="L161" s="294">
        <f t="shared" si="10"/>
        <v>0</v>
      </c>
      <c r="M161" s="282"/>
    </row>
    <row r="162" spans="1:13" s="299" customFormat="1" x14ac:dyDescent="0.25">
      <c r="A162" s="288" t="s">
        <v>51</v>
      </c>
      <c r="B162" s="269" t="s">
        <v>13</v>
      </c>
      <c r="C162" s="287" t="s">
        <v>748</v>
      </c>
      <c r="D162" s="294">
        <v>0</v>
      </c>
      <c r="E162" s="287"/>
      <c r="F162" s="294">
        <v>0</v>
      </c>
      <c r="G162" s="293" t="s">
        <v>285</v>
      </c>
      <c r="H162" s="294">
        <v>0</v>
      </c>
      <c r="I162" s="293" t="s">
        <v>285</v>
      </c>
      <c r="J162" s="294">
        <v>0</v>
      </c>
      <c r="K162" s="293" t="s">
        <v>285</v>
      </c>
      <c r="L162" s="294">
        <f t="shared" si="10"/>
        <v>0</v>
      </c>
      <c r="M162" s="282"/>
    </row>
    <row r="163" spans="1:13" s="299" customFormat="1" x14ac:dyDescent="0.25">
      <c r="A163" s="288" t="s">
        <v>63</v>
      </c>
      <c r="B163" s="269" t="s">
        <v>14</v>
      </c>
      <c r="C163" s="287" t="s">
        <v>748</v>
      </c>
      <c r="D163" s="294">
        <v>0</v>
      </c>
      <c r="E163" s="287"/>
      <c r="F163" s="294">
        <v>0</v>
      </c>
      <c r="G163" s="293" t="s">
        <v>285</v>
      </c>
      <c r="H163" s="294">
        <v>0</v>
      </c>
      <c r="I163" s="293" t="s">
        <v>285</v>
      </c>
      <c r="J163" s="294">
        <v>0</v>
      </c>
      <c r="K163" s="293" t="s">
        <v>285</v>
      </c>
      <c r="L163" s="294">
        <f t="shared" si="10"/>
        <v>0</v>
      </c>
      <c r="M163" s="282"/>
    </row>
    <row r="164" spans="1:13" s="299" customFormat="1" ht="18" customHeight="1" x14ac:dyDescent="0.25">
      <c r="A164" s="288" t="s">
        <v>1100</v>
      </c>
      <c r="B164" s="269" t="s">
        <v>822</v>
      </c>
      <c r="C164" s="287" t="s">
        <v>748</v>
      </c>
      <c r="D164" s="294">
        <v>0</v>
      </c>
      <c r="E164" s="287"/>
      <c r="F164" s="294">
        <v>0</v>
      </c>
      <c r="G164" s="293" t="s">
        <v>285</v>
      </c>
      <c r="H164" s="294">
        <v>0</v>
      </c>
      <c r="I164" s="293" t="s">
        <v>285</v>
      </c>
      <c r="J164" s="294">
        <v>0</v>
      </c>
      <c r="K164" s="293" t="s">
        <v>285</v>
      </c>
      <c r="L164" s="294">
        <f t="shared" si="10"/>
        <v>0</v>
      </c>
      <c r="M164" s="282"/>
    </row>
    <row r="165" spans="1:13" s="299" customFormat="1" ht="18" customHeight="1" x14ac:dyDescent="0.25">
      <c r="A165" s="288" t="s">
        <v>529</v>
      </c>
      <c r="B165" s="127" t="s">
        <v>863</v>
      </c>
      <c r="C165" s="287" t="s">
        <v>285</v>
      </c>
      <c r="D165" s="294">
        <v>0</v>
      </c>
      <c r="E165" s="287"/>
      <c r="F165" s="294">
        <v>0</v>
      </c>
      <c r="G165" s="293" t="s">
        <v>285</v>
      </c>
      <c r="H165" s="294">
        <v>0</v>
      </c>
      <c r="I165" s="293" t="s">
        <v>285</v>
      </c>
      <c r="J165" s="294">
        <v>0</v>
      </c>
      <c r="K165" s="293" t="s">
        <v>285</v>
      </c>
      <c r="L165" s="294">
        <f t="shared" si="10"/>
        <v>0</v>
      </c>
      <c r="M165" s="283" t="s">
        <v>588</v>
      </c>
    </row>
    <row r="166" spans="1:13" s="299" customFormat="1" ht="37.5" customHeight="1" x14ac:dyDescent="0.25">
      <c r="A166" s="288" t="s">
        <v>530</v>
      </c>
      <c r="B166" s="269" t="s">
        <v>1142</v>
      </c>
      <c r="C166" s="287" t="s">
        <v>748</v>
      </c>
      <c r="D166" s="304">
        <v>152.06115696000006</v>
      </c>
      <c r="E166" s="287"/>
      <c r="F166" s="294">
        <f>F115+F107+F64</f>
        <v>62.530876638885729</v>
      </c>
      <c r="G166" s="293" t="s">
        <v>285</v>
      </c>
      <c r="H166" s="294">
        <f>H115+H107+H64</f>
        <v>68.783964302774393</v>
      </c>
      <c r="I166" s="293" t="s">
        <v>285</v>
      </c>
      <c r="J166" s="294">
        <f>J115+J107+J64</f>
        <v>75.662360733051855</v>
      </c>
      <c r="K166" s="293" t="s">
        <v>285</v>
      </c>
      <c r="L166" s="294">
        <f t="shared" ref="L166" si="11">F166+H166+J166+D166</f>
        <v>359.03835863471204</v>
      </c>
      <c r="M166" s="282"/>
    </row>
    <row r="167" spans="1:13" s="299" customFormat="1" ht="18" customHeight="1" x14ac:dyDescent="0.25">
      <c r="A167" s="288" t="s">
        <v>531</v>
      </c>
      <c r="B167" s="269" t="s">
        <v>1017</v>
      </c>
      <c r="C167" s="287" t="s">
        <v>748</v>
      </c>
      <c r="D167" s="294">
        <v>0</v>
      </c>
      <c r="E167" s="287"/>
      <c r="F167" s="294">
        <v>0</v>
      </c>
      <c r="G167" s="293" t="s">
        <v>285</v>
      </c>
      <c r="H167" s="294">
        <v>0</v>
      </c>
      <c r="I167" s="293" t="s">
        <v>285</v>
      </c>
      <c r="J167" s="294">
        <v>0</v>
      </c>
      <c r="K167" s="293" t="s">
        <v>285</v>
      </c>
      <c r="L167" s="294">
        <f t="shared" si="10"/>
        <v>0</v>
      </c>
      <c r="M167" s="282"/>
    </row>
    <row r="168" spans="1:13" s="299" customFormat="1" ht="18" customHeight="1" x14ac:dyDescent="0.25">
      <c r="A168" s="288" t="s">
        <v>923</v>
      </c>
      <c r="B168" s="136" t="s">
        <v>944</v>
      </c>
      <c r="C168" s="287" t="s">
        <v>748</v>
      </c>
      <c r="D168" s="294">
        <v>0</v>
      </c>
      <c r="E168" s="287"/>
      <c r="F168" s="294">
        <v>0</v>
      </c>
      <c r="G168" s="293" t="s">
        <v>285</v>
      </c>
      <c r="H168" s="294">
        <v>0</v>
      </c>
      <c r="I168" s="293" t="s">
        <v>285</v>
      </c>
      <c r="J168" s="294">
        <v>0</v>
      </c>
      <c r="K168" s="293" t="s">
        <v>285</v>
      </c>
      <c r="L168" s="294">
        <f t="shared" si="10"/>
        <v>0</v>
      </c>
      <c r="M168" s="282"/>
    </row>
    <row r="169" spans="1:13" s="299" customFormat="1" ht="18" customHeight="1" x14ac:dyDescent="0.25">
      <c r="A169" s="288" t="s">
        <v>635</v>
      </c>
      <c r="B169" s="269" t="s">
        <v>1061</v>
      </c>
      <c r="C169" s="287" t="s">
        <v>748</v>
      </c>
      <c r="D169" s="294">
        <v>0</v>
      </c>
      <c r="E169" s="287"/>
      <c r="F169" s="294">
        <v>0</v>
      </c>
      <c r="G169" s="293" t="s">
        <v>285</v>
      </c>
      <c r="H169" s="294">
        <v>0</v>
      </c>
      <c r="I169" s="293" t="s">
        <v>285</v>
      </c>
      <c r="J169" s="294">
        <v>0</v>
      </c>
      <c r="K169" s="293" t="s">
        <v>285</v>
      </c>
      <c r="L169" s="294">
        <f t="shared" si="10"/>
        <v>0</v>
      </c>
      <c r="M169" s="282"/>
    </row>
    <row r="170" spans="1:13" s="299" customFormat="1" ht="18" customHeight="1" x14ac:dyDescent="0.25">
      <c r="A170" s="288" t="s">
        <v>924</v>
      </c>
      <c r="B170" s="136" t="s">
        <v>945</v>
      </c>
      <c r="C170" s="287" t="s">
        <v>748</v>
      </c>
      <c r="D170" s="294">
        <v>0</v>
      </c>
      <c r="E170" s="287"/>
      <c r="F170" s="294">
        <v>0</v>
      </c>
      <c r="G170" s="293" t="s">
        <v>285</v>
      </c>
      <c r="H170" s="294">
        <v>0</v>
      </c>
      <c r="I170" s="293" t="s">
        <v>285</v>
      </c>
      <c r="J170" s="294">
        <v>0</v>
      </c>
      <c r="K170" s="293" t="s">
        <v>285</v>
      </c>
      <c r="L170" s="294">
        <f t="shared" si="10"/>
        <v>0</v>
      </c>
      <c r="M170" s="282"/>
    </row>
    <row r="171" spans="1:13" s="299" customFormat="1" ht="31.5" x14ac:dyDescent="0.25">
      <c r="A171" s="288" t="s">
        <v>636</v>
      </c>
      <c r="B171" s="269" t="s">
        <v>1141</v>
      </c>
      <c r="C171" s="287" t="s">
        <v>285</v>
      </c>
      <c r="D171" s="294">
        <v>0</v>
      </c>
      <c r="E171" s="287"/>
      <c r="F171" s="294">
        <v>0</v>
      </c>
      <c r="G171" s="293" t="s">
        <v>285</v>
      </c>
      <c r="H171" s="294">
        <v>0</v>
      </c>
      <c r="I171" s="293" t="s">
        <v>285</v>
      </c>
      <c r="J171" s="294">
        <v>0</v>
      </c>
      <c r="K171" s="293" t="s">
        <v>285</v>
      </c>
      <c r="L171" s="294">
        <f t="shared" si="10"/>
        <v>0</v>
      </c>
      <c r="M171" s="282"/>
    </row>
    <row r="172" spans="1:13" s="299" customFormat="1" ht="18.75" x14ac:dyDescent="0.25">
      <c r="A172" s="327" t="s">
        <v>1129</v>
      </c>
      <c r="B172" s="327"/>
      <c r="C172" s="327"/>
      <c r="D172" s="327"/>
      <c r="E172" s="327"/>
      <c r="F172" s="327"/>
      <c r="G172" s="327"/>
      <c r="H172" s="327"/>
      <c r="I172" s="327"/>
      <c r="J172" s="327"/>
      <c r="K172" s="327"/>
      <c r="L172" s="327"/>
      <c r="M172" s="327"/>
    </row>
    <row r="173" spans="1:13" s="299" customFormat="1" ht="22.9" customHeight="1" x14ac:dyDescent="0.25">
      <c r="A173" s="288" t="s">
        <v>532</v>
      </c>
      <c r="B173" s="127" t="s">
        <v>1018</v>
      </c>
      <c r="C173" s="287" t="s">
        <v>748</v>
      </c>
      <c r="D173" s="304">
        <v>1127.1618119520001</v>
      </c>
      <c r="E173" s="287"/>
      <c r="F173" s="294">
        <v>1164.8803100000002</v>
      </c>
      <c r="G173" s="293" t="s">
        <v>285</v>
      </c>
      <c r="H173" s="294">
        <v>1281.3683410000003</v>
      </c>
      <c r="I173" s="294"/>
      <c r="J173" s="294">
        <v>1409.5051751000005</v>
      </c>
      <c r="K173" s="294"/>
      <c r="L173" s="294">
        <f t="shared" ref="L173" si="12">F173+H173+J173+D173</f>
        <v>4982.9156380520017</v>
      </c>
      <c r="M173" s="282"/>
    </row>
    <row r="174" spans="1:13" s="299" customFormat="1" x14ac:dyDescent="0.25">
      <c r="A174" s="288" t="s">
        <v>533</v>
      </c>
      <c r="B174" s="266" t="s">
        <v>1007</v>
      </c>
      <c r="C174" s="287" t="s">
        <v>748</v>
      </c>
      <c r="D174" s="294">
        <v>0</v>
      </c>
      <c r="E174" s="287"/>
      <c r="F174" s="294">
        <v>0</v>
      </c>
      <c r="G174" s="293" t="s">
        <v>285</v>
      </c>
      <c r="H174" s="294">
        <v>0</v>
      </c>
      <c r="I174" s="294"/>
      <c r="J174" s="294">
        <v>0</v>
      </c>
      <c r="K174" s="294"/>
      <c r="L174" s="294">
        <f t="shared" si="10"/>
        <v>0</v>
      </c>
      <c r="M174" s="282"/>
    </row>
    <row r="175" spans="1:13" s="299" customFormat="1" ht="31.5" x14ac:dyDescent="0.25">
      <c r="A175" s="288" t="s">
        <v>886</v>
      </c>
      <c r="B175" s="136" t="s">
        <v>897</v>
      </c>
      <c r="C175" s="287" t="s">
        <v>748</v>
      </c>
      <c r="D175" s="294">
        <v>0</v>
      </c>
      <c r="E175" s="287"/>
      <c r="F175" s="294">
        <v>0</v>
      </c>
      <c r="G175" s="293" t="s">
        <v>285</v>
      </c>
      <c r="H175" s="294">
        <v>0</v>
      </c>
      <c r="I175" s="294"/>
      <c r="J175" s="294">
        <v>0</v>
      </c>
      <c r="K175" s="294"/>
      <c r="L175" s="294">
        <f t="shared" si="10"/>
        <v>0</v>
      </c>
      <c r="M175" s="282"/>
    </row>
    <row r="176" spans="1:13" s="299" customFormat="1" ht="31.5" x14ac:dyDescent="0.25">
      <c r="A176" s="288" t="s">
        <v>887</v>
      </c>
      <c r="B176" s="136" t="s">
        <v>898</v>
      </c>
      <c r="C176" s="287" t="s">
        <v>748</v>
      </c>
      <c r="D176" s="294">
        <v>0</v>
      </c>
      <c r="E176" s="287"/>
      <c r="F176" s="294">
        <v>0</v>
      </c>
      <c r="G176" s="293" t="s">
        <v>285</v>
      </c>
      <c r="H176" s="294">
        <v>0</v>
      </c>
      <c r="I176" s="294"/>
      <c r="J176" s="294">
        <v>0</v>
      </c>
      <c r="K176" s="294"/>
      <c r="L176" s="294">
        <f t="shared" si="10"/>
        <v>0</v>
      </c>
      <c r="M176" s="282"/>
    </row>
    <row r="177" spans="1:13" s="299" customFormat="1" ht="31.5" x14ac:dyDescent="0.25">
      <c r="A177" s="288" t="s">
        <v>988</v>
      </c>
      <c r="B177" s="136" t="s">
        <v>883</v>
      </c>
      <c r="C177" s="287" t="s">
        <v>748</v>
      </c>
      <c r="D177" s="294">
        <v>0</v>
      </c>
      <c r="E177" s="287"/>
      <c r="F177" s="294">
        <v>0</v>
      </c>
      <c r="G177" s="293" t="s">
        <v>285</v>
      </c>
      <c r="H177" s="294">
        <v>0</v>
      </c>
      <c r="I177" s="294"/>
      <c r="J177" s="294">
        <v>0</v>
      </c>
      <c r="K177" s="294"/>
      <c r="L177" s="294">
        <f t="shared" si="10"/>
        <v>0</v>
      </c>
      <c r="M177" s="282"/>
    </row>
    <row r="178" spans="1:13" s="299" customFormat="1" x14ac:dyDescent="0.25">
      <c r="A178" s="288" t="s">
        <v>534</v>
      </c>
      <c r="B178" s="266" t="s">
        <v>1044</v>
      </c>
      <c r="C178" s="287" t="s">
        <v>748</v>
      </c>
      <c r="D178" s="294">
        <v>0</v>
      </c>
      <c r="E178" s="287"/>
      <c r="F178" s="294">
        <v>0</v>
      </c>
      <c r="G178" s="293" t="s">
        <v>285</v>
      </c>
      <c r="H178" s="294">
        <v>0</v>
      </c>
      <c r="I178" s="294"/>
      <c r="J178" s="294">
        <v>0</v>
      </c>
      <c r="K178" s="294"/>
      <c r="L178" s="294">
        <f t="shared" si="10"/>
        <v>0</v>
      </c>
      <c r="M178" s="282"/>
    </row>
    <row r="179" spans="1:13" s="299" customFormat="1" x14ac:dyDescent="0.25">
      <c r="A179" s="288" t="s">
        <v>647</v>
      </c>
      <c r="B179" s="266" t="s">
        <v>937</v>
      </c>
      <c r="C179" s="287" t="s">
        <v>748</v>
      </c>
      <c r="D179" s="304">
        <v>345.413000152</v>
      </c>
      <c r="E179" s="287"/>
      <c r="F179" s="294">
        <v>238.28651000000005</v>
      </c>
      <c r="G179" s="293" t="s">
        <v>285</v>
      </c>
      <c r="H179" s="294">
        <v>262.11516100000006</v>
      </c>
      <c r="I179" s="294"/>
      <c r="J179" s="294">
        <v>288.3266771000001</v>
      </c>
      <c r="K179" s="294"/>
      <c r="L179" s="294">
        <f t="shared" ref="L179" si="13">F179+H179+J179+D179</f>
        <v>1134.1413482520002</v>
      </c>
      <c r="M179" s="282"/>
    </row>
    <row r="180" spans="1:13" s="299" customFormat="1" x14ac:dyDescent="0.25">
      <c r="A180" s="288" t="s">
        <v>770</v>
      </c>
      <c r="B180" s="266" t="s">
        <v>1045</v>
      </c>
      <c r="C180" s="287" t="s">
        <v>748</v>
      </c>
      <c r="D180" s="304">
        <v>103.98130523000002</v>
      </c>
      <c r="E180" s="287"/>
      <c r="F180" s="294">
        <v>0</v>
      </c>
      <c r="G180" s="293" t="s">
        <v>285</v>
      </c>
      <c r="H180" s="294">
        <v>0</v>
      </c>
      <c r="I180" s="294"/>
      <c r="J180" s="294">
        <v>0</v>
      </c>
      <c r="K180" s="294"/>
      <c r="L180" s="294">
        <f t="shared" si="10"/>
        <v>0</v>
      </c>
      <c r="M180" s="282"/>
    </row>
    <row r="181" spans="1:13" s="299" customFormat="1" x14ac:dyDescent="0.25">
      <c r="A181" s="288" t="s">
        <v>771</v>
      </c>
      <c r="B181" s="266" t="s">
        <v>938</v>
      </c>
      <c r="C181" s="287" t="s">
        <v>748</v>
      </c>
      <c r="D181" s="304">
        <v>20.277400000000004</v>
      </c>
      <c r="E181" s="287"/>
      <c r="F181" s="294">
        <v>22.305140000000005</v>
      </c>
      <c r="G181" s="293" t="s">
        <v>285</v>
      </c>
      <c r="H181" s="294">
        <v>24.535654000000008</v>
      </c>
      <c r="I181" s="294"/>
      <c r="J181" s="294">
        <v>26.98921940000001</v>
      </c>
      <c r="K181" s="294"/>
      <c r="L181" s="294">
        <f t="shared" ref="L181" si="14">F181+H181+J181+D181</f>
        <v>94.107413400000027</v>
      </c>
      <c r="M181" s="282"/>
    </row>
    <row r="182" spans="1:13" s="299" customFormat="1" x14ac:dyDescent="0.25">
      <c r="A182" s="288" t="s">
        <v>772</v>
      </c>
      <c r="B182" s="266" t="s">
        <v>939</v>
      </c>
      <c r="C182" s="287" t="s">
        <v>748</v>
      </c>
      <c r="D182" s="294">
        <v>0</v>
      </c>
      <c r="E182" s="287"/>
      <c r="F182" s="294">
        <v>0</v>
      </c>
      <c r="G182" s="293" t="s">
        <v>285</v>
      </c>
      <c r="H182" s="294">
        <v>0</v>
      </c>
      <c r="I182" s="294"/>
      <c r="J182" s="294">
        <v>0</v>
      </c>
      <c r="K182" s="294"/>
      <c r="L182" s="294">
        <f t="shared" si="10"/>
        <v>0</v>
      </c>
      <c r="M182" s="282"/>
    </row>
    <row r="183" spans="1:13" s="299" customFormat="1" x14ac:dyDescent="0.25">
      <c r="A183" s="288" t="s">
        <v>773</v>
      </c>
      <c r="B183" s="266" t="s">
        <v>1052</v>
      </c>
      <c r="C183" s="287" t="s">
        <v>748</v>
      </c>
      <c r="D183" s="294">
        <v>0</v>
      </c>
      <c r="E183" s="287"/>
      <c r="F183" s="294">
        <v>0</v>
      </c>
      <c r="G183" s="293" t="s">
        <v>285</v>
      </c>
      <c r="H183" s="294">
        <v>0</v>
      </c>
      <c r="I183" s="294"/>
      <c r="J183" s="294">
        <v>0</v>
      </c>
      <c r="K183" s="294"/>
      <c r="L183" s="294">
        <f t="shared" si="10"/>
        <v>0</v>
      </c>
      <c r="M183" s="282"/>
    </row>
    <row r="184" spans="1:13" s="299" customFormat="1" ht="31.5" x14ac:dyDescent="0.25">
      <c r="A184" s="288" t="s">
        <v>774</v>
      </c>
      <c r="B184" s="267" t="s">
        <v>817</v>
      </c>
      <c r="C184" s="287" t="s">
        <v>748</v>
      </c>
      <c r="D184" s="294">
        <v>0</v>
      </c>
      <c r="E184" s="287"/>
      <c r="F184" s="294">
        <v>0</v>
      </c>
      <c r="G184" s="293" t="s">
        <v>285</v>
      </c>
      <c r="H184" s="294">
        <v>0</v>
      </c>
      <c r="I184" s="294"/>
      <c r="J184" s="294">
        <v>0</v>
      </c>
      <c r="K184" s="294"/>
      <c r="L184" s="294">
        <f t="shared" si="10"/>
        <v>0</v>
      </c>
      <c r="M184" s="282"/>
    </row>
    <row r="185" spans="1:13" s="299" customFormat="1" x14ac:dyDescent="0.25">
      <c r="A185" s="288" t="s">
        <v>989</v>
      </c>
      <c r="B185" s="268" t="s">
        <v>642</v>
      </c>
      <c r="C185" s="287" t="s">
        <v>748</v>
      </c>
      <c r="D185" s="294">
        <v>0</v>
      </c>
      <c r="E185" s="294"/>
      <c r="F185" s="294">
        <v>0</v>
      </c>
      <c r="G185" s="293" t="s">
        <v>285</v>
      </c>
      <c r="H185" s="294">
        <v>0</v>
      </c>
      <c r="I185" s="294"/>
      <c r="J185" s="294">
        <v>0</v>
      </c>
      <c r="K185" s="294"/>
      <c r="L185" s="294">
        <f t="shared" si="10"/>
        <v>0</v>
      </c>
      <c r="M185" s="282"/>
    </row>
    <row r="186" spans="1:13" s="299" customFormat="1" x14ac:dyDescent="0.25">
      <c r="A186" s="288" t="s">
        <v>990</v>
      </c>
      <c r="B186" s="268" t="s">
        <v>630</v>
      </c>
      <c r="C186" s="287" t="s">
        <v>748</v>
      </c>
      <c r="D186" s="294">
        <v>0</v>
      </c>
      <c r="E186" s="287"/>
      <c r="F186" s="294">
        <v>0</v>
      </c>
      <c r="G186" s="293" t="s">
        <v>285</v>
      </c>
      <c r="H186" s="294">
        <v>0</v>
      </c>
      <c r="I186" s="294"/>
      <c r="J186" s="294">
        <v>0</v>
      </c>
      <c r="K186" s="294"/>
      <c r="L186" s="294">
        <f t="shared" si="10"/>
        <v>0</v>
      </c>
      <c r="M186" s="282"/>
    </row>
    <row r="187" spans="1:13" s="299" customFormat="1" ht="31.5" x14ac:dyDescent="0.25">
      <c r="A187" s="288" t="s">
        <v>775</v>
      </c>
      <c r="B187" s="269" t="s">
        <v>1019</v>
      </c>
      <c r="C187" s="287" t="s">
        <v>748</v>
      </c>
      <c r="D187" s="294">
        <v>0</v>
      </c>
      <c r="E187" s="287"/>
      <c r="F187" s="294">
        <v>0</v>
      </c>
      <c r="G187" s="293" t="s">
        <v>285</v>
      </c>
      <c r="H187" s="294">
        <v>0</v>
      </c>
      <c r="I187" s="294"/>
      <c r="J187" s="294">
        <v>0</v>
      </c>
      <c r="K187" s="294"/>
      <c r="L187" s="294">
        <f t="shared" si="10"/>
        <v>0</v>
      </c>
      <c r="M187" s="282"/>
    </row>
    <row r="188" spans="1:13" s="299" customFormat="1" x14ac:dyDescent="0.25">
      <c r="A188" s="288" t="s">
        <v>888</v>
      </c>
      <c r="B188" s="136" t="s">
        <v>921</v>
      </c>
      <c r="C188" s="287" t="s">
        <v>748</v>
      </c>
      <c r="D188" s="294">
        <v>0</v>
      </c>
      <c r="E188" s="287"/>
      <c r="F188" s="294">
        <v>0</v>
      </c>
      <c r="G188" s="293" t="s">
        <v>285</v>
      </c>
      <c r="H188" s="294">
        <v>0</v>
      </c>
      <c r="I188" s="294"/>
      <c r="J188" s="294">
        <v>0</v>
      </c>
      <c r="K188" s="294"/>
      <c r="L188" s="294">
        <f t="shared" si="10"/>
        <v>0</v>
      </c>
      <c r="M188" s="282"/>
    </row>
    <row r="189" spans="1:13" s="299" customFormat="1" x14ac:dyDescent="0.25">
      <c r="A189" s="288" t="s">
        <v>889</v>
      </c>
      <c r="B189" s="136" t="s">
        <v>922</v>
      </c>
      <c r="C189" s="287" t="s">
        <v>748</v>
      </c>
      <c r="D189" s="294">
        <v>0</v>
      </c>
      <c r="E189" s="287"/>
      <c r="F189" s="294">
        <v>0</v>
      </c>
      <c r="G189" s="293" t="s">
        <v>285</v>
      </c>
      <c r="H189" s="294">
        <v>0</v>
      </c>
      <c r="I189" s="294"/>
      <c r="J189" s="294">
        <v>0</v>
      </c>
      <c r="K189" s="294"/>
      <c r="L189" s="294">
        <f t="shared" si="10"/>
        <v>0</v>
      </c>
      <c r="M189" s="282"/>
    </row>
    <row r="190" spans="1:13" s="299" customFormat="1" x14ac:dyDescent="0.25">
      <c r="A190" s="288" t="s">
        <v>776</v>
      </c>
      <c r="B190" s="266" t="s">
        <v>940</v>
      </c>
      <c r="C190" s="287" t="s">
        <v>748</v>
      </c>
      <c r="D190" s="304">
        <v>657.49010656999997</v>
      </c>
      <c r="E190" s="287"/>
      <c r="F190" s="294">
        <v>904.28866000000016</v>
      </c>
      <c r="G190" s="293" t="s">
        <v>285</v>
      </c>
      <c r="H190" s="294">
        <v>994.71752600000025</v>
      </c>
      <c r="I190" s="294"/>
      <c r="J190" s="294">
        <v>1094.1892786000003</v>
      </c>
      <c r="K190" s="294"/>
      <c r="L190" s="294">
        <f t="shared" ref="L190:L196" si="15">F190+H190+J190+D190</f>
        <v>3650.6855711700009</v>
      </c>
      <c r="M190" s="282"/>
    </row>
    <row r="191" spans="1:13" s="299" customFormat="1" x14ac:dyDescent="0.25">
      <c r="A191" s="288" t="s">
        <v>535</v>
      </c>
      <c r="B191" s="127" t="s">
        <v>1020</v>
      </c>
      <c r="C191" s="287" t="s">
        <v>748</v>
      </c>
      <c r="D191" s="304">
        <v>1052.9750000000001</v>
      </c>
      <c r="E191" s="287"/>
      <c r="F191" s="294">
        <v>1158.2725000000003</v>
      </c>
      <c r="G191" s="293" t="s">
        <v>285</v>
      </c>
      <c r="H191" s="294">
        <v>1274.0997500000003</v>
      </c>
      <c r="I191" s="294"/>
      <c r="J191" s="294">
        <v>1401.5097250000003</v>
      </c>
      <c r="K191" s="294"/>
      <c r="L191" s="294">
        <f t="shared" si="15"/>
        <v>4886.8569750000006</v>
      </c>
      <c r="M191" s="282"/>
    </row>
    <row r="192" spans="1:13" s="299" customFormat="1" x14ac:dyDescent="0.25">
      <c r="A192" s="288" t="s">
        <v>536</v>
      </c>
      <c r="B192" s="269" t="s">
        <v>864</v>
      </c>
      <c r="C192" s="287" t="s">
        <v>748</v>
      </c>
      <c r="D192" s="294">
        <v>0</v>
      </c>
      <c r="E192" s="287"/>
      <c r="F192" s="294">
        <v>0</v>
      </c>
      <c r="G192" s="293" t="s">
        <v>285</v>
      </c>
      <c r="H192" s="294">
        <v>0</v>
      </c>
      <c r="I192" s="294"/>
      <c r="J192" s="294">
        <v>0</v>
      </c>
      <c r="K192" s="294"/>
      <c r="L192" s="294">
        <f t="shared" si="15"/>
        <v>0</v>
      </c>
      <c r="M192" s="282"/>
    </row>
    <row r="193" spans="1:13" s="299" customFormat="1" x14ac:dyDescent="0.25">
      <c r="A193" s="288" t="s">
        <v>537</v>
      </c>
      <c r="B193" s="269" t="s">
        <v>1021</v>
      </c>
      <c r="C193" s="287" t="s">
        <v>748</v>
      </c>
      <c r="D193" s="304">
        <v>60.342700000000001</v>
      </c>
      <c r="E193" s="287"/>
      <c r="F193" s="294">
        <v>66.37697</v>
      </c>
      <c r="G193" s="293" t="s">
        <v>285</v>
      </c>
      <c r="H193" s="294">
        <v>73.014667000000003</v>
      </c>
      <c r="I193" s="294"/>
      <c r="J193" s="294">
        <v>80.316133700000009</v>
      </c>
      <c r="K193" s="294"/>
      <c r="L193" s="294">
        <f t="shared" si="15"/>
        <v>280.05047070000001</v>
      </c>
      <c r="M193" s="282"/>
    </row>
    <row r="194" spans="1:13" s="299" customFormat="1" x14ac:dyDescent="0.25">
      <c r="A194" s="288" t="s">
        <v>538</v>
      </c>
      <c r="B194" s="136" t="s">
        <v>637</v>
      </c>
      <c r="C194" s="287" t="s">
        <v>748</v>
      </c>
      <c r="D194" s="294">
        <v>0</v>
      </c>
      <c r="E194" s="287"/>
      <c r="F194" s="294">
        <v>0</v>
      </c>
      <c r="G194" s="293" t="s">
        <v>285</v>
      </c>
      <c r="H194" s="294">
        <v>0</v>
      </c>
      <c r="I194" s="294"/>
      <c r="J194" s="294">
        <v>0</v>
      </c>
      <c r="K194" s="294"/>
      <c r="L194" s="294">
        <f t="shared" si="15"/>
        <v>0</v>
      </c>
      <c r="M194" s="282"/>
    </row>
    <row r="195" spans="1:13" s="299" customFormat="1" x14ac:dyDescent="0.25">
      <c r="A195" s="288" t="s">
        <v>539</v>
      </c>
      <c r="B195" s="136" t="s">
        <v>865</v>
      </c>
      <c r="C195" s="287" t="s">
        <v>748</v>
      </c>
      <c r="D195" s="294">
        <v>0</v>
      </c>
      <c r="E195" s="287"/>
      <c r="F195" s="294">
        <v>0</v>
      </c>
      <c r="G195" s="293" t="s">
        <v>285</v>
      </c>
      <c r="H195" s="294">
        <v>0</v>
      </c>
      <c r="I195" s="294"/>
      <c r="J195" s="294">
        <v>0</v>
      </c>
      <c r="K195" s="294"/>
      <c r="L195" s="294">
        <f t="shared" si="15"/>
        <v>0</v>
      </c>
      <c r="M195" s="282"/>
    </row>
    <row r="196" spans="1:13" s="299" customFormat="1" x14ac:dyDescent="0.25">
      <c r="A196" s="288" t="s">
        <v>797</v>
      </c>
      <c r="B196" s="136" t="s">
        <v>798</v>
      </c>
      <c r="C196" s="287" t="s">
        <v>748</v>
      </c>
      <c r="D196" s="304">
        <v>60.342700000000001</v>
      </c>
      <c r="E196" s="287"/>
      <c r="F196" s="294">
        <v>66.37697</v>
      </c>
      <c r="G196" s="293" t="s">
        <v>285</v>
      </c>
      <c r="H196" s="294">
        <v>73.014667000000003</v>
      </c>
      <c r="I196" s="294"/>
      <c r="J196" s="294">
        <v>80.316133700000009</v>
      </c>
      <c r="K196" s="294"/>
      <c r="L196" s="294">
        <f t="shared" si="15"/>
        <v>280.05047070000001</v>
      </c>
      <c r="M196" s="282"/>
    </row>
    <row r="197" spans="1:13" s="299" customFormat="1" ht="31.5" x14ac:dyDescent="0.25">
      <c r="A197" s="288" t="s">
        <v>540</v>
      </c>
      <c r="B197" s="269" t="s">
        <v>901</v>
      </c>
      <c r="C197" s="287" t="s">
        <v>748</v>
      </c>
      <c r="D197" s="294">
        <v>0</v>
      </c>
      <c r="E197" s="287"/>
      <c r="F197" s="294">
        <v>0</v>
      </c>
      <c r="G197" s="293" t="s">
        <v>285</v>
      </c>
      <c r="H197" s="294">
        <v>0</v>
      </c>
      <c r="I197" s="294"/>
      <c r="J197" s="294">
        <v>0</v>
      </c>
      <c r="K197" s="294"/>
      <c r="L197" s="294">
        <f t="shared" si="10"/>
        <v>0</v>
      </c>
      <c r="M197" s="282"/>
    </row>
    <row r="198" spans="1:13" s="299" customFormat="1" ht="31.5" x14ac:dyDescent="0.25">
      <c r="A198" s="288" t="s">
        <v>648</v>
      </c>
      <c r="B198" s="269" t="s">
        <v>1062</v>
      </c>
      <c r="C198" s="287" t="s">
        <v>748</v>
      </c>
      <c r="D198" s="294">
        <v>0</v>
      </c>
      <c r="E198" s="287"/>
      <c r="F198" s="294">
        <v>0</v>
      </c>
      <c r="G198" s="293" t="s">
        <v>285</v>
      </c>
      <c r="H198" s="294">
        <v>0</v>
      </c>
      <c r="I198" s="294"/>
      <c r="J198" s="294">
        <v>0</v>
      </c>
      <c r="K198" s="294"/>
      <c r="L198" s="294">
        <f t="shared" si="10"/>
        <v>0</v>
      </c>
      <c r="M198" s="282"/>
    </row>
    <row r="199" spans="1:13" s="299" customFormat="1" x14ac:dyDescent="0.25">
      <c r="A199" s="288" t="s">
        <v>649</v>
      </c>
      <c r="B199" s="269" t="s">
        <v>1048</v>
      </c>
      <c r="C199" s="287" t="s">
        <v>748</v>
      </c>
      <c r="D199" s="294">
        <v>0</v>
      </c>
      <c r="E199" s="287"/>
      <c r="F199" s="294">
        <v>0</v>
      </c>
      <c r="G199" s="293" t="s">
        <v>285</v>
      </c>
      <c r="H199" s="294">
        <v>0</v>
      </c>
      <c r="I199" s="294"/>
      <c r="J199" s="294">
        <v>0</v>
      </c>
      <c r="K199" s="294"/>
      <c r="L199" s="294">
        <f t="shared" si="10"/>
        <v>0</v>
      </c>
      <c r="M199" s="282"/>
    </row>
    <row r="200" spans="1:13" s="299" customFormat="1" x14ac:dyDescent="0.25">
      <c r="A200" s="288" t="s">
        <v>650</v>
      </c>
      <c r="B200" s="269" t="s">
        <v>638</v>
      </c>
      <c r="C200" s="287" t="s">
        <v>748</v>
      </c>
      <c r="D200" s="304">
        <v>313.39</v>
      </c>
      <c r="E200" s="287"/>
      <c r="F200" s="294">
        <v>344.72899999999998</v>
      </c>
      <c r="G200" s="293" t="s">
        <v>285</v>
      </c>
      <c r="H200" s="294">
        <v>379.20190000000002</v>
      </c>
      <c r="I200" s="294"/>
      <c r="J200" s="294">
        <v>417.12209000000007</v>
      </c>
      <c r="K200" s="294"/>
      <c r="L200" s="294">
        <f t="shared" ref="L200:L208" si="16">F200+H200+J200+D200</f>
        <v>1454.44299</v>
      </c>
      <c r="M200" s="282"/>
    </row>
    <row r="201" spans="1:13" s="299" customFormat="1" x14ac:dyDescent="0.25">
      <c r="A201" s="288" t="s">
        <v>651</v>
      </c>
      <c r="B201" s="269" t="s">
        <v>823</v>
      </c>
      <c r="C201" s="287" t="s">
        <v>748</v>
      </c>
      <c r="D201" s="304">
        <v>105.65830000000001</v>
      </c>
      <c r="E201" s="287"/>
      <c r="F201" s="294">
        <v>116.22413000000002</v>
      </c>
      <c r="G201" s="293" t="s">
        <v>285</v>
      </c>
      <c r="H201" s="294">
        <v>127.84654300000003</v>
      </c>
      <c r="I201" s="294"/>
      <c r="J201" s="294">
        <v>140.63119730000003</v>
      </c>
      <c r="K201" s="294"/>
      <c r="L201" s="294">
        <f t="shared" si="16"/>
        <v>490.36017030000011</v>
      </c>
      <c r="M201" s="282"/>
    </row>
    <row r="202" spans="1:13" s="299" customFormat="1" x14ac:dyDescent="0.25">
      <c r="A202" s="288" t="s">
        <v>790</v>
      </c>
      <c r="B202" s="269" t="s">
        <v>1022</v>
      </c>
      <c r="C202" s="287" t="s">
        <v>748</v>
      </c>
      <c r="D202" s="304">
        <v>101.00750000000001</v>
      </c>
      <c r="E202" s="287"/>
      <c r="F202" s="294">
        <v>111.10825000000001</v>
      </c>
      <c r="G202" s="293" t="s">
        <v>285</v>
      </c>
      <c r="H202" s="294">
        <v>122.21907500000002</v>
      </c>
      <c r="I202" s="294"/>
      <c r="J202" s="294">
        <v>134.44098250000002</v>
      </c>
      <c r="K202" s="294"/>
      <c r="L202" s="294">
        <f t="shared" si="16"/>
        <v>468.77580750000004</v>
      </c>
      <c r="M202" s="282"/>
    </row>
    <row r="203" spans="1:13" s="299" customFormat="1" x14ac:dyDescent="0.25">
      <c r="A203" s="288" t="s">
        <v>800</v>
      </c>
      <c r="B203" s="136" t="s">
        <v>801</v>
      </c>
      <c r="C203" s="287" t="s">
        <v>748</v>
      </c>
      <c r="D203" s="294">
        <v>0</v>
      </c>
      <c r="E203" s="287"/>
      <c r="F203" s="294">
        <v>0</v>
      </c>
      <c r="G203" s="293" t="s">
        <v>285</v>
      </c>
      <c r="H203" s="294">
        <v>0</v>
      </c>
      <c r="I203" s="294"/>
      <c r="J203" s="294">
        <v>0</v>
      </c>
      <c r="K203" s="294"/>
      <c r="L203" s="294">
        <f t="shared" si="16"/>
        <v>0</v>
      </c>
      <c r="M203" s="282"/>
    </row>
    <row r="204" spans="1:13" s="299" customFormat="1" x14ac:dyDescent="0.25">
      <c r="A204" s="288" t="s">
        <v>799</v>
      </c>
      <c r="B204" s="269" t="s">
        <v>895</v>
      </c>
      <c r="C204" s="287" t="s">
        <v>748</v>
      </c>
      <c r="D204" s="304">
        <v>48.076600000000006</v>
      </c>
      <c r="E204" s="287"/>
      <c r="F204" s="294">
        <v>52.884260000000012</v>
      </c>
      <c r="G204" s="293" t="s">
        <v>285</v>
      </c>
      <c r="H204" s="294">
        <v>58.17268600000002</v>
      </c>
      <c r="I204" s="294"/>
      <c r="J204" s="294">
        <v>63.989954600000026</v>
      </c>
      <c r="K204" s="294"/>
      <c r="L204" s="294">
        <f t="shared" si="16"/>
        <v>223.12350060000009</v>
      </c>
      <c r="M204" s="282"/>
    </row>
    <row r="205" spans="1:13" s="299" customFormat="1" x14ac:dyDescent="0.25">
      <c r="A205" s="288" t="s">
        <v>802</v>
      </c>
      <c r="B205" s="269" t="s">
        <v>896</v>
      </c>
      <c r="C205" s="287" t="s">
        <v>748</v>
      </c>
      <c r="D205" s="304">
        <v>200.22090000000003</v>
      </c>
      <c r="E205" s="287"/>
      <c r="F205" s="294">
        <v>220.24299000000005</v>
      </c>
      <c r="G205" s="293" t="s">
        <v>285</v>
      </c>
      <c r="H205" s="294">
        <v>242.26728900000006</v>
      </c>
      <c r="I205" s="294"/>
      <c r="J205" s="294">
        <v>266.49401790000007</v>
      </c>
      <c r="K205" s="294"/>
      <c r="L205" s="294">
        <f t="shared" si="16"/>
        <v>929.22519690000013</v>
      </c>
      <c r="M205" s="282"/>
    </row>
    <row r="206" spans="1:13" s="299" customFormat="1" x14ac:dyDescent="0.25">
      <c r="A206" s="288" t="s">
        <v>803</v>
      </c>
      <c r="B206" s="269" t="s">
        <v>805</v>
      </c>
      <c r="C206" s="287" t="s">
        <v>748</v>
      </c>
      <c r="D206" s="304">
        <v>3.0283000000000002</v>
      </c>
      <c r="E206" s="287"/>
      <c r="F206" s="294">
        <v>3.3311300000000004</v>
      </c>
      <c r="G206" s="293" t="s">
        <v>285</v>
      </c>
      <c r="H206" s="294">
        <v>3.6642430000000008</v>
      </c>
      <c r="I206" s="294"/>
      <c r="J206" s="294">
        <v>4.0306673000000011</v>
      </c>
      <c r="K206" s="294"/>
      <c r="L206" s="294">
        <f t="shared" si="16"/>
        <v>14.054340300000002</v>
      </c>
      <c r="M206" s="282"/>
    </row>
    <row r="207" spans="1:13" s="299" customFormat="1" ht="31.5" x14ac:dyDescent="0.25">
      <c r="A207" s="288" t="s">
        <v>804</v>
      </c>
      <c r="B207" s="269" t="s">
        <v>1002</v>
      </c>
      <c r="C207" s="287" t="s">
        <v>748</v>
      </c>
      <c r="D207" s="294">
        <v>0</v>
      </c>
      <c r="E207" s="287"/>
      <c r="F207" s="294">
        <v>0</v>
      </c>
      <c r="G207" s="293" t="s">
        <v>285</v>
      </c>
      <c r="H207" s="294">
        <v>0</v>
      </c>
      <c r="I207" s="294"/>
      <c r="J207" s="294">
        <v>0</v>
      </c>
      <c r="K207" s="294"/>
      <c r="L207" s="294">
        <f t="shared" si="16"/>
        <v>0</v>
      </c>
      <c r="M207" s="282"/>
    </row>
    <row r="208" spans="1:13" s="299" customFormat="1" x14ac:dyDescent="0.25">
      <c r="A208" s="288" t="s">
        <v>824</v>
      </c>
      <c r="B208" s="269" t="s">
        <v>1063</v>
      </c>
      <c r="C208" s="287" t="s">
        <v>748</v>
      </c>
      <c r="D208" s="304">
        <v>221.25070000000002</v>
      </c>
      <c r="E208" s="287"/>
      <c r="F208" s="294">
        <v>243.37577000000005</v>
      </c>
      <c r="G208" s="293" t="s">
        <v>285</v>
      </c>
      <c r="H208" s="294">
        <v>267.71334700000006</v>
      </c>
      <c r="I208" s="294"/>
      <c r="J208" s="294">
        <v>294.48468170000007</v>
      </c>
      <c r="K208" s="294"/>
      <c r="L208" s="294">
        <f t="shared" si="16"/>
        <v>1026.8244987000003</v>
      </c>
      <c r="M208" s="282"/>
    </row>
    <row r="209" spans="1:13" s="299" customFormat="1" ht="26.25" customHeight="1" x14ac:dyDescent="0.25">
      <c r="A209" s="288" t="s">
        <v>541</v>
      </c>
      <c r="B209" s="127" t="s">
        <v>1023</v>
      </c>
      <c r="C209" s="287" t="s">
        <v>748</v>
      </c>
      <c r="D209" s="304">
        <v>2567.0392000000002</v>
      </c>
      <c r="E209" s="287"/>
      <c r="F209" s="294">
        <v>0</v>
      </c>
      <c r="G209" s="294">
        <v>0</v>
      </c>
      <c r="H209" s="294">
        <v>0</v>
      </c>
      <c r="I209" s="294">
        <v>0</v>
      </c>
      <c r="J209" s="294">
        <v>0</v>
      </c>
      <c r="K209" s="294">
        <v>0</v>
      </c>
      <c r="L209" s="294">
        <v>0</v>
      </c>
      <c r="M209" s="294">
        <v>0</v>
      </c>
    </row>
    <row r="210" spans="1:13" s="299" customFormat="1" x14ac:dyDescent="0.25">
      <c r="A210" s="288" t="s">
        <v>542</v>
      </c>
      <c r="B210" s="269" t="s">
        <v>44</v>
      </c>
      <c r="C210" s="287" t="s">
        <v>748</v>
      </c>
      <c r="D210" s="304">
        <v>2565.8292000000001</v>
      </c>
      <c r="E210" s="287"/>
      <c r="F210" s="294">
        <v>0</v>
      </c>
      <c r="G210" s="294">
        <v>0</v>
      </c>
      <c r="H210" s="294">
        <v>0</v>
      </c>
      <c r="I210" s="294">
        <v>0</v>
      </c>
      <c r="J210" s="294">
        <v>0</v>
      </c>
      <c r="K210" s="294">
        <v>0</v>
      </c>
      <c r="L210" s="294">
        <v>0</v>
      </c>
      <c r="M210" s="294">
        <v>0</v>
      </c>
    </row>
    <row r="211" spans="1:13" s="299" customFormat="1" x14ac:dyDescent="0.25">
      <c r="A211" s="288" t="s">
        <v>543</v>
      </c>
      <c r="B211" s="269" t="s">
        <v>68</v>
      </c>
      <c r="C211" s="287" t="s">
        <v>748</v>
      </c>
      <c r="D211" s="294">
        <v>0</v>
      </c>
      <c r="E211" s="287"/>
      <c r="F211" s="294">
        <v>0</v>
      </c>
      <c r="G211" s="294">
        <v>0</v>
      </c>
      <c r="H211" s="294">
        <v>0</v>
      </c>
      <c r="I211" s="294">
        <v>0</v>
      </c>
      <c r="J211" s="294">
        <v>0</v>
      </c>
      <c r="K211" s="294">
        <v>0</v>
      </c>
      <c r="L211" s="294">
        <v>0</v>
      </c>
      <c r="M211" s="294">
        <v>0</v>
      </c>
    </row>
    <row r="212" spans="1:13" s="299" customFormat="1" ht="34.5" customHeight="1" x14ac:dyDescent="0.25">
      <c r="A212" s="288" t="s">
        <v>652</v>
      </c>
      <c r="B212" s="136" t="s">
        <v>1070</v>
      </c>
      <c r="C212" s="287" t="s">
        <v>748</v>
      </c>
      <c r="D212" s="294">
        <v>0</v>
      </c>
      <c r="E212" s="287"/>
      <c r="F212" s="294">
        <v>0</v>
      </c>
      <c r="G212" s="294">
        <v>0</v>
      </c>
      <c r="H212" s="294">
        <v>0</v>
      </c>
      <c r="I212" s="294">
        <v>0</v>
      </c>
      <c r="J212" s="294">
        <v>0</v>
      </c>
      <c r="K212" s="294">
        <v>0</v>
      </c>
      <c r="L212" s="294">
        <v>0</v>
      </c>
      <c r="M212" s="294">
        <v>0</v>
      </c>
    </row>
    <row r="213" spans="1:13" s="299" customFormat="1" x14ac:dyDescent="0.25">
      <c r="A213" s="288" t="s">
        <v>653</v>
      </c>
      <c r="B213" s="270" t="s">
        <v>619</v>
      </c>
      <c r="C213" s="287" t="s">
        <v>748</v>
      </c>
      <c r="D213" s="294">
        <v>0</v>
      </c>
      <c r="E213" s="287"/>
      <c r="F213" s="294">
        <v>0</v>
      </c>
      <c r="G213" s="294">
        <v>0</v>
      </c>
      <c r="H213" s="294">
        <v>0</v>
      </c>
      <c r="I213" s="294">
        <v>0</v>
      </c>
      <c r="J213" s="294">
        <v>0</v>
      </c>
      <c r="K213" s="294">
        <v>0</v>
      </c>
      <c r="L213" s="294">
        <v>0</v>
      </c>
      <c r="M213" s="294">
        <v>0</v>
      </c>
    </row>
    <row r="214" spans="1:13" s="299" customFormat="1" x14ac:dyDescent="0.25">
      <c r="A214" s="288" t="s">
        <v>654</v>
      </c>
      <c r="B214" s="270" t="s">
        <v>738</v>
      </c>
      <c r="C214" s="287" t="s">
        <v>748</v>
      </c>
      <c r="D214" s="294">
        <v>0</v>
      </c>
      <c r="E214" s="287"/>
      <c r="F214" s="294">
        <v>0</v>
      </c>
      <c r="G214" s="294">
        <v>0</v>
      </c>
      <c r="H214" s="294">
        <v>0</v>
      </c>
      <c r="I214" s="294">
        <v>0</v>
      </c>
      <c r="J214" s="294">
        <v>0</v>
      </c>
      <c r="K214" s="294">
        <v>0</v>
      </c>
      <c r="L214" s="294">
        <v>0</v>
      </c>
      <c r="M214" s="294">
        <v>0</v>
      </c>
    </row>
    <row r="215" spans="1:13" s="299" customFormat="1" x14ac:dyDescent="0.25">
      <c r="A215" s="288" t="s">
        <v>544</v>
      </c>
      <c r="B215" s="269" t="s">
        <v>1064</v>
      </c>
      <c r="C215" s="287" t="s">
        <v>748</v>
      </c>
      <c r="D215" s="304">
        <v>1.2100000000000002</v>
      </c>
      <c r="E215" s="287"/>
      <c r="F215" s="294">
        <v>0</v>
      </c>
      <c r="G215" s="294">
        <v>0</v>
      </c>
      <c r="H215" s="294">
        <v>0</v>
      </c>
      <c r="I215" s="294">
        <v>0</v>
      </c>
      <c r="J215" s="294">
        <v>0</v>
      </c>
      <c r="K215" s="294">
        <v>0</v>
      </c>
      <c r="L215" s="294">
        <v>0</v>
      </c>
      <c r="M215" s="294">
        <v>0</v>
      </c>
    </row>
    <row r="216" spans="1:13" s="299" customFormat="1" x14ac:dyDescent="0.25">
      <c r="A216" s="288" t="s">
        <v>546</v>
      </c>
      <c r="B216" s="127" t="s">
        <v>1024</v>
      </c>
      <c r="C216" s="287" t="s">
        <v>748</v>
      </c>
      <c r="D216" s="304">
        <v>2614.7033000000006</v>
      </c>
      <c r="E216" s="287"/>
      <c r="F216" s="293">
        <v>0</v>
      </c>
      <c r="G216" s="294">
        <v>0</v>
      </c>
      <c r="H216" s="294">
        <v>0</v>
      </c>
      <c r="I216" s="294">
        <v>0</v>
      </c>
      <c r="J216" s="294">
        <v>0</v>
      </c>
      <c r="K216" s="294">
        <v>0</v>
      </c>
      <c r="L216" s="294">
        <v>0</v>
      </c>
      <c r="M216" s="294">
        <v>0</v>
      </c>
    </row>
    <row r="217" spans="1:13" s="299" customFormat="1" x14ac:dyDescent="0.25">
      <c r="A217" s="288" t="s">
        <v>547</v>
      </c>
      <c r="B217" s="269" t="s">
        <v>1025</v>
      </c>
      <c r="C217" s="287" t="s">
        <v>748</v>
      </c>
      <c r="D217" s="304">
        <v>2614.7033000000006</v>
      </c>
      <c r="E217" s="287"/>
      <c r="F217" s="293">
        <v>0</v>
      </c>
      <c r="G217" s="294">
        <v>0</v>
      </c>
      <c r="H217" s="294">
        <v>0</v>
      </c>
      <c r="I217" s="294">
        <v>0</v>
      </c>
      <c r="J217" s="294">
        <v>0</v>
      </c>
      <c r="K217" s="294">
        <v>0</v>
      </c>
      <c r="L217" s="294">
        <v>0</v>
      </c>
      <c r="M217" s="294">
        <v>0</v>
      </c>
    </row>
    <row r="218" spans="1:13" s="299" customFormat="1" x14ac:dyDescent="0.25">
      <c r="A218" s="288" t="s">
        <v>655</v>
      </c>
      <c r="B218" s="136" t="s">
        <v>866</v>
      </c>
      <c r="C218" s="287" t="s">
        <v>748</v>
      </c>
      <c r="D218" s="293">
        <v>0</v>
      </c>
      <c r="E218" s="287"/>
      <c r="F218" s="293">
        <v>0</v>
      </c>
      <c r="G218" s="294">
        <v>0</v>
      </c>
      <c r="H218" s="294">
        <v>0</v>
      </c>
      <c r="I218" s="294">
        <v>0</v>
      </c>
      <c r="J218" s="294">
        <v>0</v>
      </c>
      <c r="K218" s="294">
        <v>0</v>
      </c>
      <c r="L218" s="294">
        <v>0</v>
      </c>
      <c r="M218" s="294">
        <v>0</v>
      </c>
    </row>
    <row r="219" spans="1:13" s="299" customFormat="1" x14ac:dyDescent="0.25">
      <c r="A219" s="288" t="s">
        <v>656</v>
      </c>
      <c r="B219" s="136" t="s">
        <v>867</v>
      </c>
      <c r="C219" s="287" t="s">
        <v>748</v>
      </c>
      <c r="D219" s="304">
        <v>2511.0448000000001</v>
      </c>
      <c r="E219" s="287"/>
      <c r="F219" s="293">
        <v>0</v>
      </c>
      <c r="G219" s="294">
        <v>0</v>
      </c>
      <c r="H219" s="294">
        <v>0</v>
      </c>
      <c r="I219" s="294">
        <v>0</v>
      </c>
      <c r="J219" s="294">
        <v>0</v>
      </c>
      <c r="K219" s="294">
        <v>0</v>
      </c>
      <c r="L219" s="294">
        <v>0</v>
      </c>
      <c r="M219" s="294">
        <v>0</v>
      </c>
    </row>
    <row r="220" spans="1:13" s="299" customFormat="1" ht="31.5" x14ac:dyDescent="0.25">
      <c r="A220" s="288" t="s">
        <v>657</v>
      </c>
      <c r="B220" s="136" t="s">
        <v>868</v>
      </c>
      <c r="C220" s="287" t="s">
        <v>748</v>
      </c>
      <c r="D220" s="304">
        <v>41.272000000000006</v>
      </c>
      <c r="E220" s="287"/>
      <c r="F220" s="293">
        <v>0</v>
      </c>
      <c r="G220" s="294">
        <v>0</v>
      </c>
      <c r="H220" s="294">
        <v>0</v>
      </c>
      <c r="I220" s="294">
        <v>0</v>
      </c>
      <c r="J220" s="294">
        <v>0</v>
      </c>
      <c r="K220" s="294">
        <v>0</v>
      </c>
      <c r="L220" s="294">
        <v>0</v>
      </c>
      <c r="M220" s="294">
        <v>0</v>
      </c>
    </row>
    <row r="221" spans="1:13" s="299" customFormat="1" x14ac:dyDescent="0.25">
      <c r="A221" s="288" t="s">
        <v>658</v>
      </c>
      <c r="B221" s="136" t="s">
        <v>869</v>
      </c>
      <c r="C221" s="287" t="s">
        <v>748</v>
      </c>
      <c r="D221" s="304">
        <v>62.386500000000012</v>
      </c>
      <c r="E221" s="287"/>
      <c r="F221" s="293">
        <v>0</v>
      </c>
      <c r="G221" s="294">
        <v>0</v>
      </c>
      <c r="H221" s="294">
        <v>0</v>
      </c>
      <c r="I221" s="294">
        <v>0</v>
      </c>
      <c r="J221" s="294">
        <v>0</v>
      </c>
      <c r="K221" s="294">
        <v>0</v>
      </c>
      <c r="L221" s="294">
        <v>0</v>
      </c>
      <c r="M221" s="294">
        <v>0</v>
      </c>
    </row>
    <row r="222" spans="1:13" s="299" customFormat="1" x14ac:dyDescent="0.25">
      <c r="A222" s="288" t="s">
        <v>791</v>
      </c>
      <c r="B222" s="136" t="s">
        <v>870</v>
      </c>
      <c r="C222" s="287" t="s">
        <v>748</v>
      </c>
      <c r="D222" s="293">
        <v>0</v>
      </c>
      <c r="E222" s="287"/>
      <c r="F222" s="293">
        <v>0</v>
      </c>
      <c r="G222" s="294">
        <v>0</v>
      </c>
      <c r="H222" s="294">
        <v>0</v>
      </c>
      <c r="I222" s="294">
        <v>0</v>
      </c>
      <c r="J222" s="294">
        <v>0</v>
      </c>
      <c r="K222" s="294">
        <v>0</v>
      </c>
      <c r="L222" s="294">
        <v>0</v>
      </c>
      <c r="M222" s="294">
        <v>0</v>
      </c>
    </row>
    <row r="223" spans="1:13" s="299" customFormat="1" x14ac:dyDescent="0.25">
      <c r="A223" s="288" t="s">
        <v>792</v>
      </c>
      <c r="B223" s="136" t="s">
        <v>545</v>
      </c>
      <c r="C223" s="287" t="s">
        <v>748</v>
      </c>
      <c r="D223" s="293">
        <v>0</v>
      </c>
      <c r="E223" s="287"/>
      <c r="F223" s="293">
        <v>0</v>
      </c>
      <c r="G223" s="294">
        <v>0</v>
      </c>
      <c r="H223" s="294">
        <v>0</v>
      </c>
      <c r="I223" s="294">
        <v>0</v>
      </c>
      <c r="J223" s="294">
        <v>0</v>
      </c>
      <c r="K223" s="294">
        <v>0</v>
      </c>
      <c r="L223" s="294">
        <v>0</v>
      </c>
      <c r="M223" s="294">
        <v>0</v>
      </c>
    </row>
    <row r="224" spans="1:13" s="299" customFormat="1" x14ac:dyDescent="0.25">
      <c r="A224" s="288" t="s">
        <v>548</v>
      </c>
      <c r="B224" s="269" t="s">
        <v>56</v>
      </c>
      <c r="C224" s="287" t="s">
        <v>748</v>
      </c>
      <c r="D224" s="293">
        <v>0</v>
      </c>
      <c r="E224" s="287"/>
      <c r="F224" s="293">
        <v>0</v>
      </c>
      <c r="G224" s="294">
        <v>0</v>
      </c>
      <c r="H224" s="294">
        <v>0</v>
      </c>
      <c r="I224" s="294">
        <v>0</v>
      </c>
      <c r="J224" s="294">
        <v>0</v>
      </c>
      <c r="K224" s="294">
        <v>0</v>
      </c>
      <c r="L224" s="294">
        <v>0</v>
      </c>
      <c r="M224" s="294">
        <v>0</v>
      </c>
    </row>
    <row r="225" spans="1:13" s="299" customFormat="1" x14ac:dyDescent="0.25">
      <c r="A225" s="288" t="s">
        <v>549</v>
      </c>
      <c r="B225" s="269" t="s">
        <v>1069</v>
      </c>
      <c r="C225" s="287" t="s">
        <v>748</v>
      </c>
      <c r="D225" s="293">
        <v>0</v>
      </c>
      <c r="E225" s="287"/>
      <c r="F225" s="293">
        <v>0</v>
      </c>
      <c r="G225" s="294">
        <v>0</v>
      </c>
      <c r="H225" s="294">
        <v>0</v>
      </c>
      <c r="I225" s="294">
        <v>0</v>
      </c>
      <c r="J225" s="294">
        <v>0</v>
      </c>
      <c r="K225" s="294">
        <v>0</v>
      </c>
      <c r="L225" s="294">
        <v>0</v>
      </c>
      <c r="M225" s="294">
        <v>0</v>
      </c>
    </row>
    <row r="226" spans="1:13" s="299" customFormat="1" x14ac:dyDescent="0.25">
      <c r="A226" s="288" t="s">
        <v>925</v>
      </c>
      <c r="B226" s="269" t="s">
        <v>863</v>
      </c>
      <c r="C226" s="287" t="s">
        <v>285</v>
      </c>
      <c r="D226" s="293">
        <v>0</v>
      </c>
      <c r="E226" s="287"/>
      <c r="F226" s="293">
        <v>0</v>
      </c>
      <c r="G226" s="294">
        <v>0</v>
      </c>
      <c r="H226" s="294">
        <v>0</v>
      </c>
      <c r="I226" s="294">
        <v>0</v>
      </c>
      <c r="J226" s="294">
        <v>0</v>
      </c>
      <c r="K226" s="294">
        <v>0</v>
      </c>
      <c r="L226" s="294">
        <v>0</v>
      </c>
      <c r="M226" s="294">
        <v>0</v>
      </c>
    </row>
    <row r="227" spans="1:13" s="299" customFormat="1" ht="31.5" x14ac:dyDescent="0.25">
      <c r="A227" s="288" t="s">
        <v>926</v>
      </c>
      <c r="B227" s="269" t="s">
        <v>927</v>
      </c>
      <c r="C227" s="287" t="s">
        <v>748</v>
      </c>
      <c r="D227" s="293">
        <v>0</v>
      </c>
      <c r="E227" s="287"/>
      <c r="F227" s="293">
        <v>0</v>
      </c>
      <c r="G227" s="294">
        <v>0</v>
      </c>
      <c r="H227" s="294">
        <v>0</v>
      </c>
      <c r="I227" s="294">
        <v>0</v>
      </c>
      <c r="J227" s="294">
        <v>0</v>
      </c>
      <c r="K227" s="294">
        <v>0</v>
      </c>
      <c r="L227" s="294">
        <v>0</v>
      </c>
      <c r="M227" s="294">
        <v>0</v>
      </c>
    </row>
    <row r="228" spans="1:13" s="299" customFormat="1" x14ac:dyDescent="0.25">
      <c r="A228" s="288" t="s">
        <v>550</v>
      </c>
      <c r="B228" s="127" t="s">
        <v>1026</v>
      </c>
      <c r="C228" s="287" t="s">
        <v>748</v>
      </c>
      <c r="D228" s="304">
        <v>90</v>
      </c>
      <c r="E228" s="287"/>
      <c r="F228" s="293">
        <f>F229</f>
        <v>159.72000000000003</v>
      </c>
      <c r="G228" s="294">
        <v>0</v>
      </c>
      <c r="H228" s="293">
        <f>H229</f>
        <v>175.69200000000004</v>
      </c>
      <c r="I228" s="294">
        <v>0</v>
      </c>
      <c r="J228" s="293">
        <f>J229</f>
        <v>193.26120000000006</v>
      </c>
      <c r="K228" s="294">
        <v>0</v>
      </c>
      <c r="L228" s="294">
        <f t="shared" ref="L228:L229" si="17">F228+H228+J228+D228</f>
        <v>618.67320000000007</v>
      </c>
      <c r="M228" s="294">
        <v>0</v>
      </c>
    </row>
    <row r="229" spans="1:13" s="299" customFormat="1" x14ac:dyDescent="0.25">
      <c r="A229" s="288" t="s">
        <v>551</v>
      </c>
      <c r="B229" s="269" t="s">
        <v>57</v>
      </c>
      <c r="C229" s="287" t="s">
        <v>748</v>
      </c>
      <c r="D229" s="304">
        <v>90</v>
      </c>
      <c r="E229" s="287"/>
      <c r="F229" s="293">
        <f>F99</f>
        <v>159.72000000000003</v>
      </c>
      <c r="G229" s="294">
        <v>0</v>
      </c>
      <c r="H229" s="293">
        <f>H99</f>
        <v>175.69200000000004</v>
      </c>
      <c r="I229" s="294">
        <v>0</v>
      </c>
      <c r="J229" s="293">
        <f>J99</f>
        <v>193.26120000000006</v>
      </c>
      <c r="K229" s="294">
        <v>0</v>
      </c>
      <c r="L229" s="294">
        <f t="shared" si="17"/>
        <v>618.67320000000007</v>
      </c>
      <c r="M229" s="294">
        <v>0</v>
      </c>
    </row>
    <row r="230" spans="1:13" s="299" customFormat="1" x14ac:dyDescent="0.25">
      <c r="A230" s="288" t="s">
        <v>552</v>
      </c>
      <c r="B230" s="269" t="s">
        <v>1027</v>
      </c>
      <c r="C230" s="287" t="s">
        <v>748</v>
      </c>
      <c r="D230" s="294">
        <v>0</v>
      </c>
      <c r="E230" s="287"/>
      <c r="F230" s="294">
        <v>0</v>
      </c>
      <c r="G230" s="294">
        <v>0</v>
      </c>
      <c r="H230" s="294">
        <v>0</v>
      </c>
      <c r="I230" s="294">
        <v>0</v>
      </c>
      <c r="J230" s="294">
        <v>0</v>
      </c>
      <c r="K230" s="294">
        <v>0</v>
      </c>
      <c r="L230" s="294">
        <v>0</v>
      </c>
      <c r="M230" s="294">
        <v>0</v>
      </c>
    </row>
    <row r="231" spans="1:13" s="299" customFormat="1" x14ac:dyDescent="0.25">
      <c r="A231" s="288" t="s">
        <v>605</v>
      </c>
      <c r="B231" s="136" t="s">
        <v>1065</v>
      </c>
      <c r="C231" s="287" t="s">
        <v>748</v>
      </c>
      <c r="D231" s="294">
        <v>0</v>
      </c>
      <c r="E231" s="287"/>
      <c r="F231" s="294">
        <v>0</v>
      </c>
      <c r="G231" s="294">
        <v>0</v>
      </c>
      <c r="H231" s="294">
        <v>0</v>
      </c>
      <c r="I231" s="294">
        <v>0</v>
      </c>
      <c r="J231" s="294">
        <v>0</v>
      </c>
      <c r="K231" s="294">
        <v>0</v>
      </c>
      <c r="L231" s="294">
        <v>0</v>
      </c>
      <c r="M231" s="294">
        <v>0</v>
      </c>
    </row>
    <row r="232" spans="1:13" s="299" customFormat="1" x14ac:dyDescent="0.25">
      <c r="A232" s="288" t="s">
        <v>606</v>
      </c>
      <c r="B232" s="136" t="s">
        <v>1071</v>
      </c>
      <c r="C232" s="287" t="s">
        <v>748</v>
      </c>
      <c r="D232" s="294">
        <v>0</v>
      </c>
      <c r="E232" s="287"/>
      <c r="F232" s="294">
        <v>0</v>
      </c>
      <c r="G232" s="294">
        <v>0</v>
      </c>
      <c r="H232" s="294">
        <v>0</v>
      </c>
      <c r="I232" s="294">
        <v>0</v>
      </c>
      <c r="J232" s="294">
        <v>0</v>
      </c>
      <c r="K232" s="294">
        <v>0</v>
      </c>
      <c r="L232" s="294">
        <v>0</v>
      </c>
      <c r="M232" s="294">
        <v>0</v>
      </c>
    </row>
    <row r="233" spans="1:13" s="299" customFormat="1" x14ac:dyDescent="0.25">
      <c r="A233" s="288" t="s">
        <v>641</v>
      </c>
      <c r="B233" s="136" t="s">
        <v>61</v>
      </c>
      <c r="C233" s="287" t="s">
        <v>748</v>
      </c>
      <c r="D233" s="294">
        <v>0</v>
      </c>
      <c r="E233" s="287"/>
      <c r="F233" s="294">
        <v>0</v>
      </c>
      <c r="G233" s="294">
        <v>0</v>
      </c>
      <c r="H233" s="294">
        <v>0</v>
      </c>
      <c r="I233" s="294">
        <v>0</v>
      </c>
      <c r="J233" s="294">
        <v>0</v>
      </c>
      <c r="K233" s="294">
        <v>0</v>
      </c>
      <c r="L233" s="294">
        <v>0</v>
      </c>
      <c r="M233" s="294">
        <v>0</v>
      </c>
    </row>
    <row r="234" spans="1:13" s="299" customFormat="1" x14ac:dyDescent="0.25">
      <c r="A234" s="288" t="s">
        <v>553</v>
      </c>
      <c r="B234" s="269" t="s">
        <v>1123</v>
      </c>
      <c r="C234" s="287" t="s">
        <v>748</v>
      </c>
      <c r="D234" s="294">
        <v>0</v>
      </c>
      <c r="E234" s="287"/>
      <c r="F234" s="294">
        <v>0</v>
      </c>
      <c r="G234" s="294">
        <v>0</v>
      </c>
      <c r="H234" s="294">
        <v>0</v>
      </c>
      <c r="I234" s="294">
        <v>0</v>
      </c>
      <c r="J234" s="294">
        <v>0</v>
      </c>
      <c r="K234" s="294">
        <v>0</v>
      </c>
      <c r="L234" s="294">
        <v>0</v>
      </c>
      <c r="M234" s="294">
        <v>0</v>
      </c>
    </row>
    <row r="235" spans="1:13" s="299" customFormat="1" ht="16.5" customHeight="1" x14ac:dyDescent="0.25">
      <c r="A235" s="288" t="s">
        <v>554</v>
      </c>
      <c r="B235" s="269" t="s">
        <v>1028</v>
      </c>
      <c r="C235" s="287" t="s">
        <v>748</v>
      </c>
      <c r="D235" s="294">
        <v>0</v>
      </c>
      <c r="E235" s="287"/>
      <c r="F235" s="294">
        <v>0</v>
      </c>
      <c r="G235" s="294">
        <v>0</v>
      </c>
      <c r="H235" s="294">
        <v>0</v>
      </c>
      <c r="I235" s="294">
        <v>0</v>
      </c>
      <c r="J235" s="294">
        <v>0</v>
      </c>
      <c r="K235" s="294">
        <v>0</v>
      </c>
      <c r="L235" s="294">
        <v>0</v>
      </c>
      <c r="M235" s="294">
        <v>0</v>
      </c>
    </row>
    <row r="236" spans="1:13" s="299" customFormat="1" x14ac:dyDescent="0.25">
      <c r="A236" s="288" t="s">
        <v>659</v>
      </c>
      <c r="B236" s="136" t="s">
        <v>664</v>
      </c>
      <c r="C236" s="287" t="s">
        <v>748</v>
      </c>
      <c r="D236" s="294">
        <v>0</v>
      </c>
      <c r="E236" s="287"/>
      <c r="F236" s="294">
        <v>0</v>
      </c>
      <c r="G236" s="294">
        <v>0</v>
      </c>
      <c r="H236" s="294">
        <v>0</v>
      </c>
      <c r="I236" s="294">
        <v>0</v>
      </c>
      <c r="J236" s="294">
        <v>0</v>
      </c>
      <c r="K236" s="294">
        <v>0</v>
      </c>
      <c r="L236" s="294">
        <v>0</v>
      </c>
      <c r="M236" s="294">
        <v>0</v>
      </c>
    </row>
    <row r="237" spans="1:13" s="299" customFormat="1" x14ac:dyDescent="0.25">
      <c r="A237" s="288" t="s">
        <v>660</v>
      </c>
      <c r="B237" s="136" t="s">
        <v>1153</v>
      </c>
      <c r="C237" s="287" t="s">
        <v>748</v>
      </c>
      <c r="D237" s="294">
        <v>0</v>
      </c>
      <c r="E237" s="287"/>
      <c r="F237" s="294">
        <v>0</v>
      </c>
      <c r="G237" s="294">
        <v>0</v>
      </c>
      <c r="H237" s="294">
        <v>0</v>
      </c>
      <c r="I237" s="294">
        <v>0</v>
      </c>
      <c r="J237" s="294">
        <v>0</v>
      </c>
      <c r="K237" s="294">
        <v>0</v>
      </c>
      <c r="L237" s="294">
        <v>0</v>
      </c>
      <c r="M237" s="294">
        <v>0</v>
      </c>
    </row>
    <row r="238" spans="1:13" s="299" customFormat="1" x14ac:dyDescent="0.25">
      <c r="A238" s="288" t="s">
        <v>661</v>
      </c>
      <c r="B238" s="269" t="s">
        <v>639</v>
      </c>
      <c r="C238" s="287" t="s">
        <v>748</v>
      </c>
      <c r="D238" s="294">
        <v>0</v>
      </c>
      <c r="E238" s="287"/>
      <c r="F238" s="294">
        <v>0</v>
      </c>
      <c r="G238" s="294">
        <v>0</v>
      </c>
      <c r="H238" s="294">
        <v>0</v>
      </c>
      <c r="I238" s="294">
        <v>0</v>
      </c>
      <c r="J238" s="294">
        <v>0</v>
      </c>
      <c r="K238" s="294">
        <v>0</v>
      </c>
      <c r="L238" s="294">
        <v>0</v>
      </c>
      <c r="M238" s="294">
        <v>0</v>
      </c>
    </row>
    <row r="239" spans="1:13" s="299" customFormat="1" x14ac:dyDescent="0.25">
      <c r="A239" s="288" t="s">
        <v>662</v>
      </c>
      <c r="B239" s="269" t="s">
        <v>640</v>
      </c>
      <c r="C239" s="287" t="s">
        <v>748</v>
      </c>
      <c r="D239" s="294">
        <v>0</v>
      </c>
      <c r="E239" s="287"/>
      <c r="F239" s="294">
        <v>0</v>
      </c>
      <c r="G239" s="294">
        <v>0</v>
      </c>
      <c r="H239" s="294">
        <v>0</v>
      </c>
      <c r="I239" s="294">
        <v>0</v>
      </c>
      <c r="J239" s="294">
        <v>0</v>
      </c>
      <c r="K239" s="294">
        <v>0</v>
      </c>
      <c r="L239" s="294">
        <v>0</v>
      </c>
      <c r="M239" s="294">
        <v>0</v>
      </c>
    </row>
    <row r="240" spans="1:13" s="299" customFormat="1" x14ac:dyDescent="0.25">
      <c r="A240" s="288" t="s">
        <v>663</v>
      </c>
      <c r="B240" s="269" t="s">
        <v>1066</v>
      </c>
      <c r="C240" s="287" t="s">
        <v>748</v>
      </c>
      <c r="D240" s="294">
        <v>0</v>
      </c>
      <c r="E240" s="287"/>
      <c r="F240" s="294">
        <v>0</v>
      </c>
      <c r="G240" s="294">
        <v>0</v>
      </c>
      <c r="H240" s="294">
        <v>0</v>
      </c>
      <c r="I240" s="294">
        <v>0</v>
      </c>
      <c r="J240" s="294">
        <v>0</v>
      </c>
      <c r="K240" s="294">
        <v>0</v>
      </c>
      <c r="L240" s="294">
        <v>0</v>
      </c>
      <c r="M240" s="294">
        <v>0</v>
      </c>
    </row>
    <row r="241" spans="1:13" s="299" customFormat="1" x14ac:dyDescent="0.25">
      <c r="A241" s="288" t="s">
        <v>555</v>
      </c>
      <c r="B241" s="127" t="s">
        <v>1029</v>
      </c>
      <c r="C241" s="287" t="s">
        <v>748</v>
      </c>
      <c r="D241" s="294">
        <v>0</v>
      </c>
      <c r="E241" s="287"/>
      <c r="F241" s="294">
        <v>0</v>
      </c>
      <c r="G241" s="294">
        <v>0</v>
      </c>
      <c r="H241" s="294">
        <v>0</v>
      </c>
      <c r="I241" s="294">
        <v>0</v>
      </c>
      <c r="J241" s="294">
        <v>0</v>
      </c>
      <c r="K241" s="294">
        <v>0</v>
      </c>
      <c r="L241" s="294">
        <v>0</v>
      </c>
      <c r="M241" s="294">
        <v>0</v>
      </c>
    </row>
    <row r="242" spans="1:13" s="299" customFormat="1" x14ac:dyDescent="0.25">
      <c r="A242" s="288" t="s">
        <v>556</v>
      </c>
      <c r="B242" s="269" t="s">
        <v>1154</v>
      </c>
      <c r="C242" s="287" t="s">
        <v>748</v>
      </c>
      <c r="D242" s="294">
        <v>0</v>
      </c>
      <c r="E242" s="287"/>
      <c r="F242" s="294">
        <v>0</v>
      </c>
      <c r="G242" s="294">
        <v>0</v>
      </c>
      <c r="H242" s="294">
        <v>0</v>
      </c>
      <c r="I242" s="294">
        <v>0</v>
      </c>
      <c r="J242" s="294">
        <v>0</v>
      </c>
      <c r="K242" s="294">
        <v>0</v>
      </c>
      <c r="L242" s="294">
        <v>0</v>
      </c>
      <c r="M242" s="294">
        <v>0</v>
      </c>
    </row>
    <row r="243" spans="1:13" s="299" customFormat="1" x14ac:dyDescent="0.25">
      <c r="A243" s="288" t="s">
        <v>1072</v>
      </c>
      <c r="B243" s="136" t="s">
        <v>1065</v>
      </c>
      <c r="C243" s="287" t="s">
        <v>748</v>
      </c>
      <c r="D243" s="294">
        <v>0</v>
      </c>
      <c r="E243" s="287"/>
      <c r="F243" s="294">
        <v>0</v>
      </c>
      <c r="G243" s="294">
        <v>0</v>
      </c>
      <c r="H243" s="294">
        <v>0</v>
      </c>
      <c r="I243" s="294">
        <v>0</v>
      </c>
      <c r="J243" s="294">
        <v>0</v>
      </c>
      <c r="K243" s="294">
        <v>0</v>
      </c>
      <c r="L243" s="294">
        <v>0</v>
      </c>
      <c r="M243" s="294">
        <v>0</v>
      </c>
    </row>
    <row r="244" spans="1:13" s="299" customFormat="1" x14ac:dyDescent="0.25">
      <c r="A244" s="288" t="s">
        <v>1073</v>
      </c>
      <c r="B244" s="136" t="s">
        <v>1071</v>
      </c>
      <c r="C244" s="287" t="s">
        <v>748</v>
      </c>
      <c r="D244" s="294">
        <v>0</v>
      </c>
      <c r="E244" s="287"/>
      <c r="F244" s="294">
        <v>0</v>
      </c>
      <c r="G244" s="294">
        <v>0</v>
      </c>
      <c r="H244" s="294">
        <v>0</v>
      </c>
      <c r="I244" s="294">
        <v>0</v>
      </c>
      <c r="J244" s="294">
        <v>0</v>
      </c>
      <c r="K244" s="294">
        <v>0</v>
      </c>
      <c r="L244" s="294">
        <v>0</v>
      </c>
      <c r="M244" s="294">
        <v>0</v>
      </c>
    </row>
    <row r="245" spans="1:13" s="299" customFormat="1" x14ac:dyDescent="0.25">
      <c r="A245" s="288" t="s">
        <v>1074</v>
      </c>
      <c r="B245" s="136" t="s">
        <v>61</v>
      </c>
      <c r="C245" s="287" t="s">
        <v>748</v>
      </c>
      <c r="D245" s="294">
        <v>0</v>
      </c>
      <c r="E245" s="287"/>
      <c r="F245" s="294">
        <v>0</v>
      </c>
      <c r="G245" s="294">
        <v>0</v>
      </c>
      <c r="H245" s="294">
        <v>0</v>
      </c>
      <c r="I245" s="294">
        <v>0</v>
      </c>
      <c r="J245" s="294">
        <v>0</v>
      </c>
      <c r="K245" s="294">
        <v>0</v>
      </c>
      <c r="L245" s="294">
        <v>0</v>
      </c>
      <c r="M245" s="294">
        <v>0</v>
      </c>
    </row>
    <row r="246" spans="1:13" s="299" customFormat="1" x14ac:dyDescent="0.25">
      <c r="A246" s="288" t="s">
        <v>557</v>
      </c>
      <c r="B246" s="269" t="s">
        <v>14</v>
      </c>
      <c r="C246" s="287" t="s">
        <v>748</v>
      </c>
      <c r="D246" s="294">
        <v>0</v>
      </c>
      <c r="E246" s="287"/>
      <c r="F246" s="294">
        <v>0</v>
      </c>
      <c r="G246" s="294">
        <v>0</v>
      </c>
      <c r="H246" s="294">
        <v>0</v>
      </c>
      <c r="I246" s="294">
        <v>0</v>
      </c>
      <c r="J246" s="294">
        <v>0</v>
      </c>
      <c r="K246" s="294">
        <v>0</v>
      </c>
      <c r="L246" s="294">
        <v>0</v>
      </c>
      <c r="M246" s="294">
        <v>0</v>
      </c>
    </row>
    <row r="247" spans="1:13" s="299" customFormat="1" x14ac:dyDescent="0.25">
      <c r="A247" s="288" t="s">
        <v>1101</v>
      </c>
      <c r="B247" s="269" t="s">
        <v>1067</v>
      </c>
      <c r="C247" s="287" t="s">
        <v>748</v>
      </c>
      <c r="D247" s="294">
        <v>0</v>
      </c>
      <c r="E247" s="287"/>
      <c r="F247" s="294">
        <v>0</v>
      </c>
      <c r="G247" s="294">
        <v>0</v>
      </c>
      <c r="H247" s="294">
        <v>0</v>
      </c>
      <c r="I247" s="294">
        <v>0</v>
      </c>
      <c r="J247" s="294">
        <v>0</v>
      </c>
      <c r="K247" s="294">
        <v>0</v>
      </c>
      <c r="L247" s="294">
        <v>0</v>
      </c>
      <c r="M247" s="294">
        <v>0</v>
      </c>
    </row>
    <row r="248" spans="1:13" s="299" customFormat="1" ht="31.5" x14ac:dyDescent="0.25">
      <c r="A248" s="288" t="s">
        <v>558</v>
      </c>
      <c r="B248" s="127" t="s">
        <v>1152</v>
      </c>
      <c r="C248" s="287" t="s">
        <v>748</v>
      </c>
      <c r="D248" s="304">
        <v>74.186811951999971</v>
      </c>
      <c r="E248" s="287"/>
      <c r="F248" s="293">
        <f>F173-F191</f>
        <v>6.6078099999999722</v>
      </c>
      <c r="G248" s="294">
        <v>0</v>
      </c>
      <c r="H248" s="293">
        <f t="shared" ref="H248:J248" si="18">H173-H191</f>
        <v>7.2685910000000149</v>
      </c>
      <c r="I248" s="294">
        <v>0</v>
      </c>
      <c r="J248" s="293">
        <f t="shared" si="18"/>
        <v>7.9954501000001983</v>
      </c>
      <c r="K248" s="293">
        <f t="shared" ref="K248" si="19">K173-K191</f>
        <v>0</v>
      </c>
      <c r="L248" s="294">
        <f t="shared" ref="L248" si="20">F248+H248+J248+D248</f>
        <v>96.058663052000156</v>
      </c>
      <c r="M248" s="294">
        <v>0</v>
      </c>
    </row>
    <row r="249" spans="1:13" s="299" customFormat="1" ht="31.5" x14ac:dyDescent="0.25">
      <c r="A249" s="288" t="s">
        <v>559</v>
      </c>
      <c r="B249" s="127" t="s">
        <v>1143</v>
      </c>
      <c r="C249" s="287" t="s">
        <v>748</v>
      </c>
      <c r="D249" s="304">
        <v>-47.664100000000417</v>
      </c>
      <c r="E249" s="287"/>
      <c r="F249" s="293">
        <f t="shared" ref="F249:J249" si="21">F209-F216</f>
        <v>0</v>
      </c>
      <c r="G249" s="294">
        <v>0</v>
      </c>
      <c r="H249" s="293">
        <f t="shared" si="21"/>
        <v>0</v>
      </c>
      <c r="I249" s="294">
        <v>0</v>
      </c>
      <c r="J249" s="293">
        <f t="shared" si="21"/>
        <v>0</v>
      </c>
      <c r="K249" s="293">
        <f t="shared" ref="K249:L249" si="22">K209-K216</f>
        <v>0</v>
      </c>
      <c r="L249" s="293">
        <f t="shared" si="22"/>
        <v>0</v>
      </c>
      <c r="M249" s="294">
        <v>0</v>
      </c>
    </row>
    <row r="250" spans="1:13" s="299" customFormat="1" x14ac:dyDescent="0.25">
      <c r="A250" s="288" t="s">
        <v>665</v>
      </c>
      <c r="B250" s="269" t="s">
        <v>1068</v>
      </c>
      <c r="C250" s="287" t="s">
        <v>748</v>
      </c>
      <c r="D250" s="294">
        <v>0</v>
      </c>
      <c r="E250" s="287"/>
      <c r="F250" s="294">
        <v>0</v>
      </c>
      <c r="G250" s="294">
        <v>0</v>
      </c>
      <c r="H250" s="294">
        <v>0</v>
      </c>
      <c r="I250" s="294">
        <v>0</v>
      </c>
      <c r="J250" s="294">
        <v>0</v>
      </c>
      <c r="K250" s="294">
        <v>0</v>
      </c>
      <c r="L250" s="294">
        <v>0</v>
      </c>
      <c r="M250" s="294">
        <v>0</v>
      </c>
    </row>
    <row r="251" spans="1:13" s="299" customFormat="1" x14ac:dyDescent="0.25">
      <c r="A251" s="288" t="s">
        <v>666</v>
      </c>
      <c r="B251" s="269" t="s">
        <v>49</v>
      </c>
      <c r="C251" s="287" t="s">
        <v>748</v>
      </c>
      <c r="D251" s="294">
        <v>0</v>
      </c>
      <c r="E251" s="287"/>
      <c r="F251" s="294">
        <v>0</v>
      </c>
      <c r="G251" s="294">
        <v>0</v>
      </c>
      <c r="H251" s="294">
        <v>0</v>
      </c>
      <c r="I251" s="294">
        <v>0</v>
      </c>
      <c r="J251" s="294">
        <v>0</v>
      </c>
      <c r="K251" s="294">
        <v>0</v>
      </c>
      <c r="L251" s="294">
        <v>0</v>
      </c>
      <c r="M251" s="294">
        <v>0</v>
      </c>
    </row>
    <row r="252" spans="1:13" s="299" customFormat="1" ht="31.5" x14ac:dyDescent="0.25">
      <c r="A252" s="288" t="s">
        <v>560</v>
      </c>
      <c r="B252" s="127" t="s">
        <v>1144</v>
      </c>
      <c r="C252" s="287" t="s">
        <v>748</v>
      </c>
      <c r="D252" s="304">
        <v>90</v>
      </c>
      <c r="E252" s="287"/>
      <c r="F252" s="293">
        <f>F228-F241</f>
        <v>159.72000000000003</v>
      </c>
      <c r="G252" s="294">
        <v>0</v>
      </c>
      <c r="H252" s="293">
        <f t="shared" ref="H252:J252" si="23">H228-H241</f>
        <v>175.69200000000004</v>
      </c>
      <c r="I252" s="294">
        <v>0</v>
      </c>
      <c r="J252" s="293">
        <f t="shared" si="23"/>
        <v>193.26120000000006</v>
      </c>
      <c r="K252" s="293">
        <f t="shared" ref="K252" si="24">K228-K241</f>
        <v>0</v>
      </c>
      <c r="L252" s="294">
        <f t="shared" ref="L252" si="25">F252+H252+J252+D252</f>
        <v>618.67320000000007</v>
      </c>
      <c r="M252" s="294">
        <v>0</v>
      </c>
    </row>
    <row r="253" spans="1:13" s="299" customFormat="1" x14ac:dyDescent="0.25">
      <c r="A253" s="288" t="s">
        <v>826</v>
      </c>
      <c r="B253" s="269" t="s">
        <v>862</v>
      </c>
      <c r="C253" s="287" t="s">
        <v>748</v>
      </c>
      <c r="D253" s="294">
        <v>0</v>
      </c>
      <c r="E253" s="287"/>
      <c r="F253" s="294">
        <v>0</v>
      </c>
      <c r="G253" s="294">
        <v>0</v>
      </c>
      <c r="H253" s="294">
        <v>0</v>
      </c>
      <c r="I253" s="294">
        <v>0</v>
      </c>
      <c r="J253" s="294">
        <v>0</v>
      </c>
      <c r="K253" s="294">
        <v>0</v>
      </c>
      <c r="L253" s="294">
        <v>0</v>
      </c>
      <c r="M253" s="294">
        <v>0</v>
      </c>
    </row>
    <row r="254" spans="1:13" s="299" customFormat="1" x14ac:dyDescent="0.25">
      <c r="A254" s="288" t="s">
        <v>827</v>
      </c>
      <c r="B254" s="269" t="s">
        <v>825</v>
      </c>
      <c r="C254" s="287" t="s">
        <v>748</v>
      </c>
      <c r="D254" s="294">
        <v>0</v>
      </c>
      <c r="E254" s="287"/>
      <c r="F254" s="294">
        <v>0</v>
      </c>
      <c r="G254" s="294">
        <v>0</v>
      </c>
      <c r="H254" s="294">
        <v>0</v>
      </c>
      <c r="I254" s="294">
        <v>0</v>
      </c>
      <c r="J254" s="294">
        <v>0</v>
      </c>
      <c r="K254" s="294">
        <v>0</v>
      </c>
      <c r="L254" s="294">
        <v>0</v>
      </c>
      <c r="M254" s="294">
        <v>0</v>
      </c>
    </row>
    <row r="255" spans="1:13" s="299" customFormat="1" x14ac:dyDescent="0.25">
      <c r="A255" s="288" t="s">
        <v>561</v>
      </c>
      <c r="B255" s="127" t="s">
        <v>67</v>
      </c>
      <c r="C255" s="287" t="s">
        <v>748</v>
      </c>
      <c r="D255" s="294">
        <v>0</v>
      </c>
      <c r="E255" s="287"/>
      <c r="F255" s="293">
        <v>0.2</v>
      </c>
      <c r="G255" s="294">
        <v>0</v>
      </c>
      <c r="H255" s="293">
        <v>2.2000000000000002</v>
      </c>
      <c r="I255" s="294">
        <v>0</v>
      </c>
      <c r="J255" s="293">
        <v>4.2</v>
      </c>
      <c r="K255" s="293">
        <v>5.2</v>
      </c>
      <c r="L255" s="294">
        <f t="shared" ref="L255:L258" si="26">F255+H255+J255+D255</f>
        <v>6.6000000000000005</v>
      </c>
      <c r="M255" s="294">
        <v>0</v>
      </c>
    </row>
    <row r="256" spans="1:13" s="299" customFormat="1" ht="31.5" x14ac:dyDescent="0.25">
      <c r="A256" s="288" t="s">
        <v>562</v>
      </c>
      <c r="B256" s="127" t="s">
        <v>1145</v>
      </c>
      <c r="C256" s="287" t="s">
        <v>748</v>
      </c>
      <c r="D256" s="304">
        <v>116.52271195199955</v>
      </c>
      <c r="E256" s="287"/>
      <c r="F256" s="293">
        <f>F248+F249+F252+F255</f>
        <v>166.52780999999999</v>
      </c>
      <c r="G256" s="294">
        <v>0</v>
      </c>
      <c r="H256" s="293">
        <f t="shared" ref="H256:J256" si="27">H248+H249+H252+H255</f>
        <v>185.16059100000004</v>
      </c>
      <c r="I256" s="294">
        <v>0</v>
      </c>
      <c r="J256" s="293">
        <f t="shared" si="27"/>
        <v>205.45665010000025</v>
      </c>
      <c r="K256" s="293">
        <f t="shared" ref="K256" si="28">K248+K249+K252+K255</f>
        <v>5.2</v>
      </c>
      <c r="L256" s="294">
        <f t="shared" si="26"/>
        <v>673.66776305199983</v>
      </c>
      <c r="M256" s="294">
        <v>0</v>
      </c>
    </row>
    <row r="257" spans="1:13" s="299" customFormat="1" x14ac:dyDescent="0.25">
      <c r="A257" s="288" t="s">
        <v>563</v>
      </c>
      <c r="B257" s="127" t="s">
        <v>6</v>
      </c>
      <c r="C257" s="287" t="s">
        <v>748</v>
      </c>
      <c r="D257" s="304">
        <v>2511.6462113600001</v>
      </c>
      <c r="E257" s="287"/>
      <c r="F257" s="293">
        <v>2407.6144160399999</v>
      </c>
      <c r="G257" s="294">
        <v>0</v>
      </c>
      <c r="H257" s="293">
        <f>F258</f>
        <v>2574.14222604</v>
      </c>
      <c r="I257" s="294">
        <v>0</v>
      </c>
      <c r="J257" s="293">
        <f>H258</f>
        <v>2759.3028170399998</v>
      </c>
      <c r="K257" s="293">
        <f t="shared" ref="K257" si="29">I258</f>
        <v>0</v>
      </c>
      <c r="L257" s="294">
        <f t="shared" si="26"/>
        <v>10252.705670479998</v>
      </c>
      <c r="M257" s="294">
        <v>0</v>
      </c>
    </row>
    <row r="258" spans="1:13" s="299" customFormat="1" x14ac:dyDescent="0.25">
      <c r="A258" s="288" t="s">
        <v>564</v>
      </c>
      <c r="B258" s="127" t="s">
        <v>7</v>
      </c>
      <c r="C258" s="287" t="s">
        <v>748</v>
      </c>
      <c r="D258" s="304">
        <v>2628.1689233119996</v>
      </c>
      <c r="E258" s="287"/>
      <c r="F258" s="293">
        <f>F257+F256</f>
        <v>2574.14222604</v>
      </c>
      <c r="G258" s="294">
        <v>0</v>
      </c>
      <c r="H258" s="293">
        <f>H257+H256</f>
        <v>2759.3028170399998</v>
      </c>
      <c r="I258" s="294">
        <v>0</v>
      </c>
      <c r="J258" s="293">
        <f>J257+J256</f>
        <v>2964.7594671400002</v>
      </c>
      <c r="K258" s="293">
        <f t="shared" ref="K258" si="30">K257+K256</f>
        <v>5.2</v>
      </c>
      <c r="L258" s="294">
        <f t="shared" si="26"/>
        <v>10926.373433531999</v>
      </c>
      <c r="M258" s="294">
        <v>0</v>
      </c>
    </row>
    <row r="259" spans="1:13" s="299" customFormat="1" x14ac:dyDescent="0.25">
      <c r="A259" s="288" t="s">
        <v>566</v>
      </c>
      <c r="B259" s="127" t="s">
        <v>863</v>
      </c>
      <c r="C259" s="287" t="s">
        <v>285</v>
      </c>
      <c r="D259" s="304" t="str">
        <f>IF(B259='[1]1'!B259,'[1]1'!J259,0)</f>
        <v>x</v>
      </c>
      <c r="E259" s="287"/>
      <c r="F259" s="283" t="s">
        <v>588</v>
      </c>
      <c r="G259" s="283" t="s">
        <v>588</v>
      </c>
      <c r="H259" s="283" t="s">
        <v>588</v>
      </c>
      <c r="I259" s="283" t="s">
        <v>588</v>
      </c>
      <c r="J259" s="283" t="s">
        <v>588</v>
      </c>
      <c r="K259" s="283" t="s">
        <v>588</v>
      </c>
      <c r="L259" s="283" t="s">
        <v>588</v>
      </c>
      <c r="M259" s="283" t="s">
        <v>588</v>
      </c>
    </row>
    <row r="260" spans="1:13" s="299" customFormat="1" x14ac:dyDescent="0.25">
      <c r="A260" s="288" t="s">
        <v>567</v>
      </c>
      <c r="B260" s="269" t="s">
        <v>1030</v>
      </c>
      <c r="C260" s="287" t="s">
        <v>748</v>
      </c>
      <c r="D260" s="304"/>
      <c r="E260" s="287"/>
      <c r="F260" s="293"/>
      <c r="G260" s="293"/>
      <c r="H260" s="293"/>
      <c r="I260" s="293"/>
      <c r="J260" s="293"/>
      <c r="K260" s="293"/>
      <c r="L260" s="282"/>
      <c r="M260" s="282"/>
    </row>
    <row r="261" spans="1:13" s="299" customFormat="1" ht="31.5" x14ac:dyDescent="0.25">
      <c r="A261" s="288" t="s">
        <v>667</v>
      </c>
      <c r="B261" s="136" t="s">
        <v>1031</v>
      </c>
      <c r="C261" s="287" t="s">
        <v>748</v>
      </c>
      <c r="D261" s="304"/>
      <c r="E261" s="287"/>
      <c r="F261" s="293"/>
      <c r="G261" s="293"/>
      <c r="H261" s="293"/>
      <c r="I261" s="293"/>
      <c r="J261" s="293"/>
      <c r="K261" s="293"/>
      <c r="L261" s="282"/>
      <c r="M261" s="282"/>
    </row>
    <row r="262" spans="1:13" s="299" customFormat="1" x14ac:dyDescent="0.25">
      <c r="A262" s="288" t="s">
        <v>668</v>
      </c>
      <c r="B262" s="270" t="s">
        <v>62</v>
      </c>
      <c r="C262" s="287" t="s">
        <v>748</v>
      </c>
      <c r="D262" s="304"/>
      <c r="E262" s="287"/>
      <c r="F262" s="293"/>
      <c r="G262" s="293"/>
      <c r="H262" s="293"/>
      <c r="I262" s="293"/>
      <c r="J262" s="293"/>
      <c r="K262" s="293"/>
      <c r="L262" s="282"/>
      <c r="M262" s="282"/>
    </row>
    <row r="263" spans="1:13" s="299" customFormat="1" ht="31.5" x14ac:dyDescent="0.25">
      <c r="A263" s="288" t="s">
        <v>890</v>
      </c>
      <c r="B263" s="270" t="s">
        <v>897</v>
      </c>
      <c r="C263" s="287" t="s">
        <v>748</v>
      </c>
      <c r="D263" s="304"/>
      <c r="E263" s="287"/>
      <c r="F263" s="293"/>
      <c r="G263" s="293"/>
      <c r="H263" s="293"/>
      <c r="I263" s="293"/>
      <c r="J263" s="293"/>
      <c r="K263" s="293"/>
      <c r="L263" s="282"/>
      <c r="M263" s="282"/>
    </row>
    <row r="264" spans="1:13" s="299" customFormat="1" x14ac:dyDescent="0.25">
      <c r="A264" s="288" t="s">
        <v>891</v>
      </c>
      <c r="B264" s="271" t="s">
        <v>62</v>
      </c>
      <c r="C264" s="287" t="s">
        <v>748</v>
      </c>
      <c r="D264" s="304"/>
      <c r="E264" s="287"/>
      <c r="F264" s="282"/>
      <c r="G264" s="282"/>
      <c r="H264" s="282"/>
      <c r="I264" s="282"/>
      <c r="J264" s="282"/>
      <c r="K264" s="282"/>
      <c r="L264" s="282"/>
      <c r="M264" s="282"/>
    </row>
    <row r="265" spans="1:13" s="299" customFormat="1" ht="31.5" x14ac:dyDescent="0.25">
      <c r="A265" s="288" t="s">
        <v>892</v>
      </c>
      <c r="B265" s="270" t="s">
        <v>898</v>
      </c>
      <c r="C265" s="287" t="s">
        <v>748</v>
      </c>
      <c r="D265" s="304"/>
      <c r="E265" s="287"/>
      <c r="F265" s="282"/>
      <c r="G265" s="282"/>
      <c r="H265" s="282"/>
      <c r="I265" s="282"/>
      <c r="J265" s="282"/>
      <c r="K265" s="282"/>
      <c r="L265" s="282"/>
      <c r="M265" s="282"/>
    </row>
    <row r="266" spans="1:13" s="299" customFormat="1" x14ac:dyDescent="0.25">
      <c r="A266" s="288" t="s">
        <v>893</v>
      </c>
      <c r="B266" s="271" t="s">
        <v>62</v>
      </c>
      <c r="C266" s="287" t="s">
        <v>748</v>
      </c>
      <c r="D266" s="304"/>
      <c r="E266" s="287"/>
      <c r="F266" s="282"/>
      <c r="G266" s="282"/>
      <c r="H266" s="282"/>
      <c r="I266" s="282"/>
      <c r="J266" s="282"/>
      <c r="K266" s="282"/>
      <c r="L266" s="282"/>
      <c r="M266" s="282"/>
    </row>
    <row r="267" spans="1:13" s="299" customFormat="1" ht="31.5" x14ac:dyDescent="0.25">
      <c r="A267" s="288" t="s">
        <v>991</v>
      </c>
      <c r="B267" s="270" t="s">
        <v>883</v>
      </c>
      <c r="C267" s="287" t="s">
        <v>748</v>
      </c>
      <c r="D267" s="304"/>
      <c r="E267" s="287"/>
      <c r="F267" s="282"/>
      <c r="G267" s="282"/>
      <c r="H267" s="282"/>
      <c r="I267" s="282"/>
      <c r="J267" s="282"/>
      <c r="K267" s="282"/>
      <c r="L267" s="282"/>
      <c r="M267" s="282"/>
    </row>
    <row r="268" spans="1:13" s="299" customFormat="1" x14ac:dyDescent="0.25">
      <c r="A268" s="288" t="s">
        <v>992</v>
      </c>
      <c r="B268" s="271" t="s">
        <v>62</v>
      </c>
      <c r="C268" s="287" t="s">
        <v>748</v>
      </c>
      <c r="D268" s="304"/>
      <c r="E268" s="287"/>
      <c r="F268" s="282"/>
      <c r="G268" s="282"/>
      <c r="H268" s="282"/>
      <c r="I268" s="282"/>
      <c r="J268" s="282"/>
      <c r="K268" s="282"/>
      <c r="L268" s="282"/>
      <c r="M268" s="282"/>
    </row>
    <row r="269" spans="1:13" s="299" customFormat="1" x14ac:dyDescent="0.25">
      <c r="A269" s="288" t="s">
        <v>669</v>
      </c>
      <c r="B269" s="136" t="s">
        <v>1055</v>
      </c>
      <c r="C269" s="287" t="s">
        <v>748</v>
      </c>
      <c r="D269" s="304"/>
      <c r="E269" s="287"/>
      <c r="F269" s="282"/>
      <c r="G269" s="282"/>
      <c r="H269" s="282"/>
      <c r="I269" s="282"/>
      <c r="J269" s="282"/>
      <c r="K269" s="282"/>
      <c r="L269" s="282"/>
      <c r="M269" s="282"/>
    </row>
    <row r="270" spans="1:13" s="299" customFormat="1" x14ac:dyDescent="0.25">
      <c r="A270" s="288" t="s">
        <v>670</v>
      </c>
      <c r="B270" s="270" t="s">
        <v>62</v>
      </c>
      <c r="C270" s="287" t="s">
        <v>748</v>
      </c>
      <c r="D270" s="304"/>
      <c r="E270" s="287"/>
      <c r="F270" s="282"/>
      <c r="G270" s="282"/>
      <c r="H270" s="282"/>
      <c r="I270" s="282"/>
      <c r="J270" s="282"/>
      <c r="K270" s="282"/>
      <c r="L270" s="282"/>
      <c r="M270" s="282"/>
    </row>
    <row r="271" spans="1:13" s="299" customFormat="1" x14ac:dyDescent="0.25">
      <c r="A271" s="288" t="s">
        <v>777</v>
      </c>
      <c r="B271" s="268" t="s">
        <v>745</v>
      </c>
      <c r="C271" s="287" t="s">
        <v>748</v>
      </c>
      <c r="D271" s="304"/>
      <c r="E271" s="287"/>
      <c r="F271" s="282"/>
      <c r="G271" s="282"/>
      <c r="H271" s="282"/>
      <c r="I271" s="282"/>
      <c r="J271" s="282"/>
      <c r="K271" s="282"/>
      <c r="L271" s="282"/>
      <c r="M271" s="282"/>
    </row>
    <row r="272" spans="1:13" s="299" customFormat="1" x14ac:dyDescent="0.25">
      <c r="A272" s="288" t="s">
        <v>778</v>
      </c>
      <c r="B272" s="270" t="s">
        <v>62</v>
      </c>
      <c r="C272" s="287" t="s">
        <v>748</v>
      </c>
      <c r="D272" s="304"/>
      <c r="E272" s="287"/>
      <c r="F272" s="282"/>
      <c r="G272" s="282"/>
      <c r="H272" s="282"/>
      <c r="I272" s="282"/>
      <c r="J272" s="282"/>
      <c r="K272" s="282"/>
      <c r="L272" s="282"/>
      <c r="M272" s="282"/>
    </row>
    <row r="273" spans="1:13" s="299" customFormat="1" x14ac:dyDescent="0.25">
      <c r="A273" s="288" t="s">
        <v>779</v>
      </c>
      <c r="B273" s="268" t="s">
        <v>1049</v>
      </c>
      <c r="C273" s="287" t="s">
        <v>748</v>
      </c>
      <c r="D273" s="304"/>
      <c r="E273" s="287"/>
      <c r="F273" s="282"/>
      <c r="G273" s="282"/>
      <c r="H273" s="282"/>
      <c r="I273" s="282"/>
      <c r="J273" s="282"/>
      <c r="K273" s="282"/>
      <c r="L273" s="282"/>
      <c r="M273" s="282"/>
    </row>
    <row r="274" spans="1:13" s="299" customFormat="1" x14ac:dyDescent="0.25">
      <c r="A274" s="288" t="s">
        <v>780</v>
      </c>
      <c r="B274" s="270" t="s">
        <v>62</v>
      </c>
      <c r="C274" s="287" t="s">
        <v>748</v>
      </c>
      <c r="D274" s="304"/>
      <c r="E274" s="287"/>
      <c r="F274" s="282"/>
      <c r="G274" s="282"/>
      <c r="H274" s="282"/>
      <c r="I274" s="282"/>
      <c r="J274" s="282"/>
      <c r="K274" s="282"/>
      <c r="L274" s="282"/>
      <c r="M274" s="282"/>
    </row>
    <row r="275" spans="1:13" s="299" customFormat="1" x14ac:dyDescent="0.25">
      <c r="A275" s="288" t="s">
        <v>781</v>
      </c>
      <c r="B275" s="268" t="s">
        <v>746</v>
      </c>
      <c r="C275" s="287" t="s">
        <v>748</v>
      </c>
      <c r="D275" s="304"/>
      <c r="E275" s="287"/>
      <c r="F275" s="282"/>
      <c r="G275" s="282"/>
      <c r="H275" s="282"/>
      <c r="I275" s="282"/>
      <c r="J275" s="282"/>
      <c r="K275" s="282"/>
      <c r="L275" s="282"/>
      <c r="M275" s="282"/>
    </row>
    <row r="276" spans="1:13" s="299" customFormat="1" x14ac:dyDescent="0.25">
      <c r="A276" s="288" t="s">
        <v>782</v>
      </c>
      <c r="B276" s="270" t="s">
        <v>62</v>
      </c>
      <c r="C276" s="287" t="s">
        <v>748</v>
      </c>
      <c r="D276" s="304"/>
      <c r="E276" s="287"/>
      <c r="F276" s="282"/>
      <c r="G276" s="282"/>
      <c r="H276" s="282"/>
      <c r="I276" s="282"/>
      <c r="J276" s="282"/>
      <c r="K276" s="282"/>
      <c r="L276" s="282"/>
      <c r="M276" s="282"/>
    </row>
    <row r="277" spans="1:13" s="299" customFormat="1" ht="15.75" customHeight="1" x14ac:dyDescent="0.25">
      <c r="A277" s="288" t="s">
        <v>1077</v>
      </c>
      <c r="B277" s="268" t="s">
        <v>747</v>
      </c>
      <c r="C277" s="287" t="s">
        <v>748</v>
      </c>
      <c r="D277" s="304"/>
      <c r="E277" s="287"/>
      <c r="F277" s="282"/>
      <c r="G277" s="282"/>
      <c r="H277" s="282"/>
      <c r="I277" s="282"/>
      <c r="J277" s="282"/>
      <c r="K277" s="282"/>
      <c r="L277" s="282"/>
      <c r="M277" s="282"/>
    </row>
    <row r="278" spans="1:13" s="299" customFormat="1" x14ac:dyDescent="0.25">
      <c r="A278" s="288" t="s">
        <v>783</v>
      </c>
      <c r="B278" s="270" t="s">
        <v>62</v>
      </c>
      <c r="C278" s="287" t="s">
        <v>748</v>
      </c>
      <c r="D278" s="304"/>
      <c r="E278" s="287"/>
      <c r="F278" s="282"/>
      <c r="G278" s="282"/>
      <c r="H278" s="282"/>
      <c r="I278" s="282"/>
      <c r="J278" s="282"/>
      <c r="K278" s="282"/>
      <c r="L278" s="282"/>
      <c r="M278" s="282"/>
    </row>
    <row r="279" spans="1:13" s="299" customFormat="1" x14ac:dyDescent="0.25">
      <c r="A279" s="288" t="s">
        <v>894</v>
      </c>
      <c r="B279" s="268" t="s">
        <v>1056</v>
      </c>
      <c r="C279" s="287" t="s">
        <v>748</v>
      </c>
      <c r="D279" s="304"/>
      <c r="E279" s="287"/>
      <c r="F279" s="282"/>
      <c r="G279" s="282"/>
      <c r="H279" s="282"/>
      <c r="I279" s="282"/>
      <c r="J279" s="282"/>
      <c r="K279" s="282"/>
      <c r="L279" s="282"/>
      <c r="M279" s="282"/>
    </row>
    <row r="280" spans="1:13" s="299" customFormat="1" x14ac:dyDescent="0.25">
      <c r="A280" s="288" t="s">
        <v>784</v>
      </c>
      <c r="B280" s="270" t="s">
        <v>62</v>
      </c>
      <c r="C280" s="287" t="s">
        <v>748</v>
      </c>
      <c r="D280" s="304"/>
      <c r="E280" s="287"/>
      <c r="F280" s="282"/>
      <c r="G280" s="282"/>
      <c r="H280" s="282"/>
      <c r="I280" s="282"/>
      <c r="J280" s="282"/>
      <c r="K280" s="282"/>
      <c r="L280" s="282"/>
      <c r="M280" s="282"/>
    </row>
    <row r="281" spans="1:13" s="299" customFormat="1" ht="31.5" x14ac:dyDescent="0.25">
      <c r="A281" s="288" t="s">
        <v>785</v>
      </c>
      <c r="B281" s="136" t="s">
        <v>1032</v>
      </c>
      <c r="C281" s="287" t="s">
        <v>748</v>
      </c>
      <c r="D281" s="304"/>
      <c r="E281" s="287"/>
      <c r="F281" s="282"/>
      <c r="G281" s="282"/>
      <c r="H281" s="282"/>
      <c r="I281" s="282"/>
      <c r="J281" s="282"/>
      <c r="K281" s="282"/>
      <c r="L281" s="282"/>
      <c r="M281" s="282"/>
    </row>
    <row r="282" spans="1:13" s="299" customFormat="1" x14ac:dyDescent="0.25">
      <c r="A282" s="288" t="s">
        <v>786</v>
      </c>
      <c r="B282" s="270" t="s">
        <v>62</v>
      </c>
      <c r="C282" s="287" t="s">
        <v>748</v>
      </c>
      <c r="D282" s="304"/>
      <c r="E282" s="287"/>
      <c r="F282" s="282"/>
      <c r="G282" s="282"/>
      <c r="H282" s="282"/>
      <c r="I282" s="282"/>
      <c r="J282" s="282"/>
      <c r="K282" s="282"/>
      <c r="L282" s="282"/>
      <c r="M282" s="282"/>
    </row>
    <row r="283" spans="1:13" s="299" customFormat="1" x14ac:dyDescent="0.25">
      <c r="A283" s="288" t="s">
        <v>993</v>
      </c>
      <c r="B283" s="270" t="s">
        <v>642</v>
      </c>
      <c r="C283" s="287" t="s">
        <v>748</v>
      </c>
      <c r="D283" s="304"/>
      <c r="E283" s="287"/>
      <c r="F283" s="282"/>
      <c r="G283" s="282"/>
      <c r="H283" s="282"/>
      <c r="I283" s="282"/>
      <c r="J283" s="282"/>
      <c r="K283" s="282"/>
      <c r="L283" s="282"/>
      <c r="M283" s="282"/>
    </row>
    <row r="284" spans="1:13" s="299" customFormat="1" x14ac:dyDescent="0.25">
      <c r="A284" s="288" t="s">
        <v>995</v>
      </c>
      <c r="B284" s="271" t="s">
        <v>62</v>
      </c>
      <c r="C284" s="287" t="s">
        <v>748</v>
      </c>
      <c r="D284" s="304"/>
      <c r="E284" s="287"/>
      <c r="F284" s="282"/>
      <c r="G284" s="282"/>
      <c r="H284" s="282"/>
      <c r="I284" s="282"/>
      <c r="J284" s="282"/>
      <c r="K284" s="282"/>
      <c r="L284" s="282"/>
      <c r="M284" s="282"/>
    </row>
    <row r="285" spans="1:13" s="299" customFormat="1" x14ac:dyDescent="0.25">
      <c r="A285" s="288" t="s">
        <v>994</v>
      </c>
      <c r="B285" s="270" t="s">
        <v>630</v>
      </c>
      <c r="C285" s="287" t="s">
        <v>748</v>
      </c>
      <c r="D285" s="304"/>
      <c r="E285" s="287"/>
      <c r="F285" s="282"/>
      <c r="G285" s="282"/>
      <c r="H285" s="282"/>
      <c r="I285" s="282"/>
      <c r="J285" s="282"/>
      <c r="K285" s="282"/>
      <c r="L285" s="282"/>
      <c r="M285" s="282"/>
    </row>
    <row r="286" spans="1:13" s="299" customFormat="1" x14ac:dyDescent="0.25">
      <c r="A286" s="288" t="s">
        <v>996</v>
      </c>
      <c r="B286" s="271" t="s">
        <v>62</v>
      </c>
      <c r="C286" s="287" t="s">
        <v>748</v>
      </c>
      <c r="D286" s="304"/>
      <c r="E286" s="287"/>
      <c r="F286" s="282"/>
      <c r="G286" s="282"/>
      <c r="H286" s="282"/>
      <c r="I286" s="282"/>
      <c r="J286" s="282"/>
      <c r="K286" s="282"/>
      <c r="L286" s="282"/>
      <c r="M286" s="282"/>
    </row>
    <row r="287" spans="1:13" s="299" customFormat="1" x14ac:dyDescent="0.25">
      <c r="A287" s="288" t="s">
        <v>787</v>
      </c>
      <c r="B287" s="136" t="s">
        <v>795</v>
      </c>
      <c r="C287" s="287" t="s">
        <v>748</v>
      </c>
      <c r="D287" s="304"/>
      <c r="E287" s="287"/>
      <c r="F287" s="282"/>
      <c r="G287" s="282"/>
      <c r="H287" s="282"/>
      <c r="I287" s="282"/>
      <c r="J287" s="282"/>
      <c r="K287" s="282"/>
      <c r="L287" s="282"/>
      <c r="M287" s="282"/>
    </row>
    <row r="288" spans="1:13" s="299" customFormat="1" x14ac:dyDescent="0.25">
      <c r="A288" s="288" t="s">
        <v>788</v>
      </c>
      <c r="B288" s="270" t="s">
        <v>62</v>
      </c>
      <c r="C288" s="287" t="s">
        <v>748</v>
      </c>
      <c r="D288" s="304"/>
      <c r="E288" s="287"/>
      <c r="F288" s="282"/>
      <c r="G288" s="282"/>
      <c r="H288" s="282"/>
      <c r="I288" s="282"/>
      <c r="J288" s="282"/>
      <c r="K288" s="282"/>
      <c r="L288" s="282"/>
      <c r="M288" s="282"/>
    </row>
    <row r="289" spans="1:13" s="299" customFormat="1" x14ac:dyDescent="0.25">
      <c r="A289" s="288" t="s">
        <v>568</v>
      </c>
      <c r="B289" s="269" t="s">
        <v>1033</v>
      </c>
      <c r="C289" s="287" t="s">
        <v>748</v>
      </c>
      <c r="D289" s="304"/>
      <c r="E289" s="287"/>
      <c r="F289" s="282"/>
      <c r="G289" s="282"/>
      <c r="H289" s="282"/>
      <c r="I289" s="282"/>
      <c r="J289" s="282"/>
      <c r="K289" s="282"/>
      <c r="L289" s="282"/>
      <c r="M289" s="282"/>
    </row>
    <row r="290" spans="1:13" s="299" customFormat="1" x14ac:dyDescent="0.25">
      <c r="A290" s="288" t="s">
        <v>671</v>
      </c>
      <c r="B290" s="136" t="s">
        <v>565</v>
      </c>
      <c r="C290" s="287" t="s">
        <v>748</v>
      </c>
      <c r="D290" s="304"/>
      <c r="E290" s="287"/>
      <c r="F290" s="282"/>
      <c r="G290" s="282"/>
      <c r="H290" s="282"/>
      <c r="I290" s="282"/>
      <c r="J290" s="282"/>
      <c r="K290" s="282"/>
      <c r="L290" s="282"/>
      <c r="M290" s="282"/>
    </row>
    <row r="291" spans="1:13" s="299" customFormat="1" x14ac:dyDescent="0.25">
      <c r="A291" s="288" t="s">
        <v>672</v>
      </c>
      <c r="B291" s="270" t="s">
        <v>62</v>
      </c>
      <c r="C291" s="287" t="s">
        <v>748</v>
      </c>
      <c r="D291" s="304"/>
      <c r="E291" s="287"/>
      <c r="F291" s="282"/>
      <c r="G291" s="282"/>
      <c r="H291" s="282"/>
      <c r="I291" s="282"/>
      <c r="J291" s="282"/>
      <c r="K291" s="282"/>
      <c r="L291" s="282"/>
      <c r="M291" s="282"/>
    </row>
    <row r="292" spans="1:13" s="299" customFormat="1" x14ac:dyDescent="0.25">
      <c r="A292" s="288" t="s">
        <v>673</v>
      </c>
      <c r="B292" s="136" t="s">
        <v>1034</v>
      </c>
      <c r="C292" s="287" t="s">
        <v>748</v>
      </c>
      <c r="D292" s="304"/>
      <c r="E292" s="287"/>
      <c r="F292" s="282"/>
      <c r="G292" s="282"/>
      <c r="H292" s="282"/>
      <c r="I292" s="282"/>
      <c r="J292" s="282"/>
      <c r="K292" s="282"/>
      <c r="L292" s="282"/>
      <c r="M292" s="282"/>
    </row>
    <row r="293" spans="1:13" s="299" customFormat="1" x14ac:dyDescent="0.25">
      <c r="A293" s="288" t="s">
        <v>675</v>
      </c>
      <c r="B293" s="270" t="s">
        <v>637</v>
      </c>
      <c r="C293" s="287" t="s">
        <v>748</v>
      </c>
      <c r="D293" s="304"/>
      <c r="E293" s="287"/>
      <c r="F293" s="282"/>
      <c r="G293" s="282"/>
      <c r="H293" s="282"/>
      <c r="I293" s="282"/>
      <c r="J293" s="282"/>
      <c r="K293" s="282"/>
      <c r="L293" s="282"/>
      <c r="M293" s="282"/>
    </row>
    <row r="294" spans="1:13" s="299" customFormat="1" x14ac:dyDescent="0.25">
      <c r="A294" s="288" t="s">
        <v>676</v>
      </c>
      <c r="B294" s="271" t="s">
        <v>62</v>
      </c>
      <c r="C294" s="287" t="s">
        <v>748</v>
      </c>
      <c r="D294" s="304"/>
      <c r="E294" s="287"/>
      <c r="F294" s="282"/>
      <c r="G294" s="282"/>
      <c r="H294" s="282"/>
      <c r="I294" s="282"/>
      <c r="J294" s="282"/>
      <c r="K294" s="282"/>
      <c r="L294" s="282"/>
      <c r="M294" s="282"/>
    </row>
    <row r="295" spans="1:13" s="299" customFormat="1" x14ac:dyDescent="0.25">
      <c r="A295" s="288" t="s">
        <v>677</v>
      </c>
      <c r="B295" s="270" t="s">
        <v>697</v>
      </c>
      <c r="C295" s="287" t="s">
        <v>748</v>
      </c>
      <c r="D295" s="304"/>
      <c r="E295" s="287"/>
      <c r="F295" s="282"/>
      <c r="G295" s="282"/>
      <c r="H295" s="282"/>
      <c r="I295" s="282"/>
      <c r="J295" s="282"/>
      <c r="K295" s="282"/>
      <c r="L295" s="282"/>
      <c r="M295" s="282"/>
    </row>
    <row r="296" spans="1:13" s="299" customFormat="1" x14ac:dyDescent="0.25">
      <c r="A296" s="288" t="s">
        <v>678</v>
      </c>
      <c r="B296" s="271" t="s">
        <v>62</v>
      </c>
      <c r="C296" s="287" t="s">
        <v>748</v>
      </c>
      <c r="D296" s="304"/>
      <c r="E296" s="287"/>
      <c r="F296" s="282"/>
      <c r="G296" s="282"/>
      <c r="H296" s="282"/>
      <c r="I296" s="282"/>
      <c r="J296" s="282"/>
      <c r="K296" s="282"/>
      <c r="L296" s="282"/>
      <c r="M296" s="282"/>
    </row>
    <row r="297" spans="1:13" s="299" customFormat="1" ht="31.5" x14ac:dyDescent="0.25">
      <c r="A297" s="288" t="s">
        <v>674</v>
      </c>
      <c r="B297" s="136" t="s">
        <v>902</v>
      </c>
      <c r="C297" s="287" t="s">
        <v>748</v>
      </c>
      <c r="D297" s="304"/>
      <c r="E297" s="287"/>
      <c r="F297" s="282"/>
      <c r="G297" s="282"/>
      <c r="H297" s="282"/>
      <c r="I297" s="282"/>
      <c r="J297" s="282"/>
      <c r="K297" s="282"/>
      <c r="L297" s="282"/>
      <c r="M297" s="282"/>
    </row>
    <row r="298" spans="1:13" s="299" customFormat="1" x14ac:dyDescent="0.25">
      <c r="A298" s="288" t="s">
        <v>679</v>
      </c>
      <c r="B298" s="270" t="s">
        <v>62</v>
      </c>
      <c r="C298" s="287" t="s">
        <v>748</v>
      </c>
      <c r="D298" s="304"/>
      <c r="E298" s="287"/>
      <c r="F298" s="282"/>
      <c r="G298" s="282"/>
      <c r="H298" s="282"/>
      <c r="I298" s="282"/>
      <c r="J298" s="282"/>
      <c r="K298" s="282"/>
      <c r="L298" s="282"/>
      <c r="M298" s="282"/>
    </row>
    <row r="299" spans="1:13" s="299" customFormat="1" x14ac:dyDescent="0.25">
      <c r="A299" s="288" t="s">
        <v>680</v>
      </c>
      <c r="B299" s="136" t="s">
        <v>698</v>
      </c>
      <c r="C299" s="287" t="s">
        <v>748</v>
      </c>
      <c r="D299" s="304"/>
      <c r="E299" s="287"/>
      <c r="F299" s="282"/>
      <c r="G299" s="282"/>
      <c r="H299" s="282"/>
      <c r="I299" s="282"/>
      <c r="J299" s="282"/>
      <c r="K299" s="282"/>
      <c r="L299" s="282"/>
      <c r="M299" s="282"/>
    </row>
    <row r="300" spans="1:13" s="299" customFormat="1" x14ac:dyDescent="0.25">
      <c r="A300" s="288" t="s">
        <v>685</v>
      </c>
      <c r="B300" s="270" t="s">
        <v>62</v>
      </c>
      <c r="C300" s="287" t="s">
        <v>748</v>
      </c>
      <c r="D300" s="304"/>
      <c r="E300" s="287"/>
      <c r="F300" s="282"/>
      <c r="G300" s="282"/>
      <c r="H300" s="282"/>
      <c r="I300" s="282"/>
      <c r="J300" s="282"/>
      <c r="K300" s="282"/>
      <c r="L300" s="282"/>
      <c r="M300" s="282"/>
    </row>
    <row r="301" spans="1:13" s="299" customFormat="1" x14ac:dyDescent="0.25">
      <c r="A301" s="288" t="s">
        <v>681</v>
      </c>
      <c r="B301" s="136" t="s">
        <v>699</v>
      </c>
      <c r="C301" s="287" t="s">
        <v>748</v>
      </c>
      <c r="D301" s="304"/>
      <c r="E301" s="287"/>
      <c r="F301" s="282"/>
      <c r="G301" s="282"/>
      <c r="H301" s="282"/>
      <c r="I301" s="282"/>
      <c r="J301" s="282"/>
      <c r="K301" s="282"/>
      <c r="L301" s="282"/>
      <c r="M301" s="282"/>
    </row>
    <row r="302" spans="1:13" s="299" customFormat="1" x14ac:dyDescent="0.25">
      <c r="A302" s="288" t="s">
        <v>686</v>
      </c>
      <c r="B302" s="270" t="s">
        <v>62</v>
      </c>
      <c r="C302" s="287" t="s">
        <v>748</v>
      </c>
      <c r="D302" s="304"/>
      <c r="E302" s="287"/>
      <c r="F302" s="282"/>
      <c r="G302" s="282"/>
      <c r="H302" s="282"/>
      <c r="I302" s="282"/>
      <c r="J302" s="282"/>
      <c r="K302" s="282"/>
      <c r="L302" s="282"/>
      <c r="M302" s="282"/>
    </row>
    <row r="303" spans="1:13" s="299" customFormat="1" x14ac:dyDescent="0.25">
      <c r="A303" s="288" t="s">
        <v>682</v>
      </c>
      <c r="B303" s="136" t="s">
        <v>700</v>
      </c>
      <c r="C303" s="287" t="s">
        <v>748</v>
      </c>
      <c r="D303" s="304"/>
      <c r="E303" s="287"/>
      <c r="F303" s="282"/>
      <c r="G303" s="282"/>
      <c r="H303" s="282"/>
      <c r="I303" s="282"/>
      <c r="J303" s="282"/>
      <c r="K303" s="282"/>
      <c r="L303" s="282"/>
      <c r="M303" s="282"/>
    </row>
    <row r="304" spans="1:13" s="299" customFormat="1" x14ac:dyDescent="0.25">
      <c r="A304" s="288" t="s">
        <v>687</v>
      </c>
      <c r="B304" s="270" t="s">
        <v>62</v>
      </c>
      <c r="C304" s="287" t="s">
        <v>748</v>
      </c>
      <c r="D304" s="304"/>
      <c r="E304" s="287"/>
      <c r="F304" s="282"/>
      <c r="G304" s="282"/>
      <c r="H304" s="282"/>
      <c r="I304" s="282"/>
      <c r="J304" s="282"/>
      <c r="K304" s="282"/>
      <c r="L304" s="282"/>
      <c r="M304" s="282"/>
    </row>
    <row r="305" spans="1:13" s="299" customFormat="1" x14ac:dyDescent="0.25">
      <c r="A305" s="288" t="s">
        <v>683</v>
      </c>
      <c r="B305" s="136" t="s">
        <v>701</v>
      </c>
      <c r="C305" s="287" t="s">
        <v>748</v>
      </c>
      <c r="D305" s="304"/>
      <c r="E305" s="287"/>
      <c r="F305" s="282"/>
      <c r="G305" s="282"/>
      <c r="H305" s="282"/>
      <c r="I305" s="282"/>
      <c r="J305" s="282"/>
      <c r="K305" s="282"/>
      <c r="L305" s="282"/>
      <c r="M305" s="282"/>
    </row>
    <row r="306" spans="1:13" s="299" customFormat="1" x14ac:dyDescent="0.25">
      <c r="A306" s="288" t="s">
        <v>688</v>
      </c>
      <c r="B306" s="270" t="s">
        <v>62</v>
      </c>
      <c r="C306" s="287" t="s">
        <v>748</v>
      </c>
      <c r="D306" s="304"/>
      <c r="E306" s="287"/>
      <c r="F306" s="282"/>
      <c r="G306" s="282"/>
      <c r="H306" s="282"/>
      <c r="I306" s="282"/>
      <c r="J306" s="282"/>
      <c r="K306" s="282"/>
      <c r="L306" s="282"/>
      <c r="M306" s="282"/>
    </row>
    <row r="307" spans="1:13" s="299" customFormat="1" ht="31.5" x14ac:dyDescent="0.25">
      <c r="A307" s="288" t="s">
        <v>684</v>
      </c>
      <c r="B307" s="136" t="s">
        <v>733</v>
      </c>
      <c r="C307" s="287" t="s">
        <v>748</v>
      </c>
      <c r="D307" s="304"/>
      <c r="E307" s="287"/>
      <c r="F307" s="282"/>
      <c r="G307" s="282"/>
      <c r="H307" s="282"/>
      <c r="I307" s="282"/>
      <c r="J307" s="282"/>
      <c r="K307" s="282"/>
      <c r="L307" s="282"/>
      <c r="M307" s="282"/>
    </row>
    <row r="308" spans="1:13" s="299" customFormat="1" x14ac:dyDescent="0.25">
      <c r="A308" s="288" t="s">
        <v>689</v>
      </c>
      <c r="B308" s="270" t="s">
        <v>62</v>
      </c>
      <c r="C308" s="287" t="s">
        <v>748</v>
      </c>
      <c r="D308" s="304"/>
      <c r="E308" s="287"/>
      <c r="F308" s="282"/>
      <c r="G308" s="282"/>
      <c r="H308" s="282"/>
      <c r="I308" s="282"/>
      <c r="J308" s="282"/>
      <c r="K308" s="282"/>
      <c r="L308" s="282"/>
      <c r="M308" s="282"/>
    </row>
    <row r="309" spans="1:13" s="299" customFormat="1" x14ac:dyDescent="0.25">
      <c r="A309" s="288" t="s">
        <v>911</v>
      </c>
      <c r="B309" s="270" t="s">
        <v>912</v>
      </c>
      <c r="C309" s="287" t="s">
        <v>748</v>
      </c>
      <c r="D309" s="304"/>
      <c r="E309" s="287"/>
      <c r="F309" s="282"/>
      <c r="G309" s="282"/>
      <c r="H309" s="282"/>
      <c r="I309" s="282"/>
      <c r="J309" s="282"/>
      <c r="K309" s="282"/>
      <c r="L309" s="282"/>
      <c r="M309" s="282"/>
    </row>
    <row r="310" spans="1:13" s="299" customFormat="1" x14ac:dyDescent="0.25">
      <c r="A310" s="288" t="s">
        <v>1112</v>
      </c>
      <c r="B310" s="270" t="s">
        <v>62</v>
      </c>
      <c r="C310" s="287" t="s">
        <v>748</v>
      </c>
      <c r="D310" s="304"/>
      <c r="E310" s="287"/>
      <c r="F310" s="282"/>
      <c r="G310" s="282"/>
      <c r="H310" s="282"/>
      <c r="I310" s="282"/>
      <c r="J310" s="282"/>
      <c r="K310" s="282"/>
      <c r="L310" s="282"/>
      <c r="M310" s="282"/>
    </row>
    <row r="311" spans="1:13" s="299" customFormat="1" x14ac:dyDescent="0.25">
      <c r="A311" s="288" t="s">
        <v>1103</v>
      </c>
      <c r="B311" s="136" t="s">
        <v>1102</v>
      </c>
      <c r="C311" s="287" t="s">
        <v>748</v>
      </c>
      <c r="D311" s="304"/>
      <c r="E311" s="287"/>
      <c r="F311" s="282"/>
      <c r="G311" s="282"/>
      <c r="H311" s="282"/>
      <c r="I311" s="282"/>
      <c r="J311" s="282"/>
      <c r="K311" s="282"/>
      <c r="L311" s="282"/>
      <c r="M311" s="282"/>
    </row>
    <row r="312" spans="1:13" s="299" customFormat="1" ht="31.5" x14ac:dyDescent="0.25">
      <c r="A312" s="288" t="s">
        <v>569</v>
      </c>
      <c r="B312" s="269" t="s">
        <v>1035</v>
      </c>
      <c r="C312" s="287" t="s">
        <v>33</v>
      </c>
      <c r="D312" s="304"/>
      <c r="E312" s="287"/>
      <c r="F312" s="282"/>
      <c r="G312" s="282"/>
      <c r="H312" s="282"/>
      <c r="I312" s="282"/>
      <c r="J312" s="282"/>
      <c r="K312" s="282"/>
      <c r="L312" s="282"/>
      <c r="M312" s="282"/>
    </row>
    <row r="313" spans="1:13" s="299" customFormat="1" x14ac:dyDescent="0.25">
      <c r="A313" s="288" t="s">
        <v>690</v>
      </c>
      <c r="B313" s="136" t="s">
        <v>946</v>
      </c>
      <c r="C313" s="287" t="s">
        <v>33</v>
      </c>
      <c r="D313" s="304"/>
      <c r="E313" s="287"/>
      <c r="F313" s="282"/>
      <c r="G313" s="282"/>
      <c r="H313" s="282"/>
      <c r="I313" s="282"/>
      <c r="J313" s="282"/>
      <c r="K313" s="282"/>
      <c r="L313" s="282"/>
      <c r="M313" s="282"/>
    </row>
    <row r="314" spans="1:13" s="299" customFormat="1" ht="31.5" x14ac:dyDescent="0.25">
      <c r="A314" s="288" t="s">
        <v>913</v>
      </c>
      <c r="B314" s="136" t="s">
        <v>947</v>
      </c>
      <c r="C314" s="287" t="s">
        <v>33</v>
      </c>
      <c r="D314" s="304"/>
      <c r="E314" s="287"/>
      <c r="F314" s="282"/>
      <c r="G314" s="282"/>
      <c r="H314" s="282"/>
      <c r="I314" s="282"/>
      <c r="J314" s="282"/>
      <c r="K314" s="282"/>
      <c r="L314" s="282"/>
      <c r="M314" s="282"/>
    </row>
    <row r="315" spans="1:13" s="299" customFormat="1" ht="31.5" x14ac:dyDescent="0.25">
      <c r="A315" s="288" t="s">
        <v>914</v>
      </c>
      <c r="B315" s="136" t="s">
        <v>948</v>
      </c>
      <c r="C315" s="287" t="s">
        <v>33</v>
      </c>
      <c r="D315" s="304"/>
      <c r="E315" s="287"/>
      <c r="F315" s="282"/>
      <c r="G315" s="282"/>
      <c r="H315" s="282"/>
      <c r="I315" s="282"/>
      <c r="J315" s="282"/>
      <c r="K315" s="282"/>
      <c r="L315" s="282"/>
      <c r="M315" s="282"/>
    </row>
    <row r="316" spans="1:13" s="299" customFormat="1" ht="31.5" x14ac:dyDescent="0.25">
      <c r="A316" s="288" t="s">
        <v>997</v>
      </c>
      <c r="B316" s="136" t="s">
        <v>949</v>
      </c>
      <c r="C316" s="287" t="s">
        <v>33</v>
      </c>
      <c r="D316" s="304"/>
      <c r="E316" s="287"/>
      <c r="F316" s="282"/>
      <c r="G316" s="282"/>
      <c r="H316" s="282"/>
      <c r="I316" s="282"/>
      <c r="J316" s="282"/>
      <c r="K316" s="282"/>
      <c r="L316" s="282"/>
      <c r="M316" s="282"/>
    </row>
    <row r="317" spans="1:13" s="299" customFormat="1" x14ac:dyDescent="0.25">
      <c r="A317" s="288" t="s">
        <v>691</v>
      </c>
      <c r="B317" s="268" t="s">
        <v>1057</v>
      </c>
      <c r="C317" s="287" t="s">
        <v>33</v>
      </c>
      <c r="D317" s="304"/>
      <c r="E317" s="287"/>
      <c r="F317" s="282"/>
      <c r="G317" s="282"/>
      <c r="H317" s="282"/>
      <c r="I317" s="282"/>
      <c r="J317" s="282"/>
      <c r="K317" s="282"/>
      <c r="L317" s="282"/>
      <c r="M317" s="282"/>
    </row>
    <row r="318" spans="1:13" s="299" customFormat="1" x14ac:dyDescent="0.25">
      <c r="A318" s="288" t="s">
        <v>692</v>
      </c>
      <c r="B318" s="268" t="s">
        <v>950</v>
      </c>
      <c r="C318" s="287" t="s">
        <v>33</v>
      </c>
      <c r="D318" s="304"/>
      <c r="E318" s="287"/>
      <c r="F318" s="282"/>
      <c r="G318" s="282"/>
      <c r="H318" s="282"/>
      <c r="I318" s="282"/>
      <c r="J318" s="282"/>
      <c r="K318" s="282"/>
      <c r="L318" s="282"/>
      <c r="M318" s="282"/>
    </row>
    <row r="319" spans="1:13" s="299" customFormat="1" x14ac:dyDescent="0.25">
      <c r="A319" s="288" t="s">
        <v>693</v>
      </c>
      <c r="B319" s="268" t="s">
        <v>1050</v>
      </c>
      <c r="C319" s="287" t="s">
        <v>33</v>
      </c>
      <c r="D319" s="304"/>
      <c r="E319" s="287"/>
      <c r="F319" s="282"/>
      <c r="G319" s="282"/>
      <c r="H319" s="282"/>
      <c r="I319" s="282"/>
      <c r="J319" s="282"/>
      <c r="K319" s="282"/>
      <c r="L319" s="282"/>
      <c r="M319" s="282"/>
    </row>
    <row r="320" spans="1:13" s="299" customFormat="1" ht="19.5" customHeight="1" x14ac:dyDescent="0.25">
      <c r="A320" s="288" t="s">
        <v>694</v>
      </c>
      <c r="B320" s="268" t="s">
        <v>951</v>
      </c>
      <c r="C320" s="287" t="s">
        <v>33</v>
      </c>
      <c r="D320" s="304"/>
      <c r="E320" s="287"/>
      <c r="F320" s="282"/>
      <c r="G320" s="282"/>
      <c r="H320" s="282"/>
      <c r="I320" s="282"/>
      <c r="J320" s="282"/>
      <c r="K320" s="282"/>
      <c r="L320" s="282"/>
      <c r="M320" s="282"/>
    </row>
    <row r="321" spans="1:13" s="299" customFormat="1" ht="19.5" customHeight="1" x14ac:dyDescent="0.25">
      <c r="A321" s="288" t="s">
        <v>695</v>
      </c>
      <c r="B321" s="268" t="s">
        <v>1058</v>
      </c>
      <c r="C321" s="287" t="s">
        <v>33</v>
      </c>
      <c r="D321" s="304"/>
      <c r="E321" s="287"/>
      <c r="F321" s="282"/>
      <c r="G321" s="282"/>
      <c r="H321" s="282"/>
      <c r="I321" s="282"/>
      <c r="J321" s="282"/>
      <c r="K321" s="282"/>
      <c r="L321" s="282"/>
      <c r="M321" s="282"/>
    </row>
    <row r="322" spans="1:13" s="299" customFormat="1" ht="36.75" customHeight="1" x14ac:dyDescent="0.25">
      <c r="A322" s="288" t="s">
        <v>696</v>
      </c>
      <c r="B322" s="136" t="s">
        <v>1036</v>
      </c>
      <c r="C322" s="287" t="s">
        <v>33</v>
      </c>
      <c r="D322" s="304"/>
      <c r="E322" s="287"/>
      <c r="F322" s="282"/>
      <c r="G322" s="282"/>
      <c r="H322" s="282"/>
      <c r="I322" s="282"/>
      <c r="J322" s="282"/>
      <c r="K322" s="282"/>
      <c r="L322" s="282"/>
      <c r="M322" s="282"/>
    </row>
    <row r="323" spans="1:13" s="299" customFormat="1" ht="19.5" customHeight="1" x14ac:dyDescent="0.25">
      <c r="A323" s="288" t="s">
        <v>1075</v>
      </c>
      <c r="B323" s="277" t="s">
        <v>642</v>
      </c>
      <c r="C323" s="287" t="s">
        <v>33</v>
      </c>
      <c r="D323" s="304"/>
      <c r="E323" s="287"/>
      <c r="F323" s="282"/>
      <c r="G323" s="282"/>
      <c r="H323" s="282"/>
      <c r="I323" s="282"/>
      <c r="J323" s="282"/>
      <c r="K323" s="282"/>
      <c r="L323" s="282"/>
      <c r="M323" s="282"/>
    </row>
    <row r="324" spans="1:13" s="299" customFormat="1" ht="19.5" customHeight="1" x14ac:dyDescent="0.25">
      <c r="A324" s="288" t="s">
        <v>1076</v>
      </c>
      <c r="B324" s="277" t="s">
        <v>630</v>
      </c>
      <c r="C324" s="287" t="s">
        <v>33</v>
      </c>
      <c r="D324" s="304"/>
      <c r="E324" s="287"/>
      <c r="F324" s="282"/>
      <c r="G324" s="282"/>
      <c r="H324" s="282"/>
      <c r="I324" s="282"/>
      <c r="J324" s="282"/>
      <c r="K324" s="282"/>
      <c r="L324" s="282"/>
      <c r="M324" s="282"/>
    </row>
    <row r="325" spans="1:13" s="299" customFormat="1" ht="15.6" customHeight="1" x14ac:dyDescent="0.25">
      <c r="A325" s="327" t="s">
        <v>1130</v>
      </c>
      <c r="B325" s="327"/>
      <c r="C325" s="327"/>
      <c r="D325" s="327"/>
      <c r="E325" s="327"/>
      <c r="F325" s="327"/>
      <c r="G325" s="327"/>
      <c r="H325" s="327"/>
      <c r="I325" s="327"/>
      <c r="J325" s="327"/>
      <c r="K325" s="327"/>
      <c r="L325" s="327"/>
      <c r="M325" s="327"/>
    </row>
    <row r="326" spans="1:13" ht="31.5" x14ac:dyDescent="0.25">
      <c r="A326" s="288" t="s">
        <v>570</v>
      </c>
      <c r="B326" s="127" t="s">
        <v>607</v>
      </c>
      <c r="C326" s="287" t="s">
        <v>285</v>
      </c>
      <c r="D326" s="304" t="str">
        <f>IF(B326='[1]1'!B326,'[1]1'!J326,0)</f>
        <v>x</v>
      </c>
      <c r="E326" s="283" t="s">
        <v>588</v>
      </c>
      <c r="F326" s="283" t="s">
        <v>588</v>
      </c>
      <c r="G326" s="283" t="s">
        <v>588</v>
      </c>
      <c r="H326" s="283" t="s">
        <v>588</v>
      </c>
      <c r="I326" s="283" t="s">
        <v>588</v>
      </c>
      <c r="J326" s="283" t="s">
        <v>588</v>
      </c>
      <c r="K326" s="283" t="s">
        <v>588</v>
      </c>
      <c r="L326" s="283" t="s">
        <v>588</v>
      </c>
      <c r="M326" s="283" t="s">
        <v>588</v>
      </c>
    </row>
    <row r="327" spans="1:13" x14ac:dyDescent="0.25">
      <c r="A327" s="288" t="s">
        <v>571</v>
      </c>
      <c r="B327" s="269" t="s">
        <v>608</v>
      </c>
      <c r="C327" s="287" t="s">
        <v>36</v>
      </c>
      <c r="D327" s="304" t="str">
        <f>IF(B327='[1]1'!B327,'[1]1'!J327,0)</f>
        <v>-</v>
      </c>
      <c r="E327" s="283" t="s">
        <v>285</v>
      </c>
      <c r="F327" s="283" t="s">
        <v>285</v>
      </c>
      <c r="G327" s="283" t="s">
        <v>285</v>
      </c>
      <c r="H327" s="283" t="s">
        <v>285</v>
      </c>
      <c r="I327" s="283" t="s">
        <v>285</v>
      </c>
      <c r="J327" s="283" t="s">
        <v>285</v>
      </c>
      <c r="K327" s="283" t="s">
        <v>285</v>
      </c>
      <c r="L327" s="283" t="s">
        <v>285</v>
      </c>
      <c r="M327" s="283" t="s">
        <v>285</v>
      </c>
    </row>
    <row r="328" spans="1:13" x14ac:dyDescent="0.25">
      <c r="A328" s="288" t="s">
        <v>572</v>
      </c>
      <c r="B328" s="269" t="s">
        <v>609</v>
      </c>
      <c r="C328" s="287" t="s">
        <v>610</v>
      </c>
      <c r="D328" s="304" t="str">
        <f>IF(B328='[1]1'!B328,'[1]1'!J328,0)</f>
        <v>-</v>
      </c>
      <c r="E328" s="283" t="s">
        <v>285</v>
      </c>
      <c r="F328" s="283" t="s">
        <v>285</v>
      </c>
      <c r="G328" s="283" t="s">
        <v>285</v>
      </c>
      <c r="H328" s="283" t="s">
        <v>285</v>
      </c>
      <c r="I328" s="283" t="s">
        <v>285</v>
      </c>
      <c r="J328" s="283" t="s">
        <v>285</v>
      </c>
      <c r="K328" s="283" t="s">
        <v>285</v>
      </c>
      <c r="L328" s="283" t="s">
        <v>285</v>
      </c>
      <c r="M328" s="283" t="s">
        <v>285</v>
      </c>
    </row>
    <row r="329" spans="1:13" x14ac:dyDescent="0.25">
      <c r="A329" s="288" t="s">
        <v>573</v>
      </c>
      <c r="B329" s="269" t="s">
        <v>611</v>
      </c>
      <c r="C329" s="287" t="s">
        <v>36</v>
      </c>
      <c r="D329" s="304" t="str">
        <f>IF(B329='[1]1'!B329,'[1]1'!J329,0)</f>
        <v>-</v>
      </c>
      <c r="E329" s="283" t="s">
        <v>285</v>
      </c>
      <c r="F329" s="283" t="s">
        <v>285</v>
      </c>
      <c r="G329" s="283" t="s">
        <v>285</v>
      </c>
      <c r="H329" s="283" t="s">
        <v>285</v>
      </c>
      <c r="I329" s="283" t="s">
        <v>285</v>
      </c>
      <c r="J329" s="283" t="s">
        <v>285</v>
      </c>
      <c r="K329" s="283" t="s">
        <v>285</v>
      </c>
      <c r="L329" s="283" t="s">
        <v>285</v>
      </c>
      <c r="M329" s="283" t="s">
        <v>285</v>
      </c>
    </row>
    <row r="330" spans="1:13" x14ac:dyDescent="0.25">
      <c r="A330" s="288" t="s">
        <v>574</v>
      </c>
      <c r="B330" s="269" t="s">
        <v>613</v>
      </c>
      <c r="C330" s="287" t="s">
        <v>610</v>
      </c>
      <c r="D330" s="304" t="str">
        <f>IF(B330='[1]1'!B330,'[1]1'!J330,0)</f>
        <v>-</v>
      </c>
      <c r="E330" s="283" t="s">
        <v>285</v>
      </c>
      <c r="F330" s="283" t="s">
        <v>285</v>
      </c>
      <c r="G330" s="283" t="s">
        <v>285</v>
      </c>
      <c r="H330" s="283" t="s">
        <v>285</v>
      </c>
      <c r="I330" s="283" t="s">
        <v>285</v>
      </c>
      <c r="J330" s="283" t="s">
        <v>285</v>
      </c>
      <c r="K330" s="283" t="s">
        <v>285</v>
      </c>
      <c r="L330" s="283" t="s">
        <v>285</v>
      </c>
      <c r="M330" s="283" t="s">
        <v>285</v>
      </c>
    </row>
    <row r="331" spans="1:13" x14ac:dyDescent="0.25">
      <c r="A331" s="288" t="s">
        <v>576</v>
      </c>
      <c r="B331" s="269" t="s">
        <v>612</v>
      </c>
      <c r="C331" s="287" t="s">
        <v>1137</v>
      </c>
      <c r="D331" s="304" t="str">
        <f>IF(B331='[1]1'!B331,'[1]1'!J331,0)</f>
        <v>-</v>
      </c>
      <c r="E331" s="283" t="s">
        <v>285</v>
      </c>
      <c r="F331" s="283" t="s">
        <v>285</v>
      </c>
      <c r="G331" s="283" t="s">
        <v>285</v>
      </c>
      <c r="H331" s="283" t="s">
        <v>285</v>
      </c>
      <c r="I331" s="283" t="s">
        <v>285</v>
      </c>
      <c r="J331" s="283" t="s">
        <v>285</v>
      </c>
      <c r="K331" s="283" t="s">
        <v>285</v>
      </c>
      <c r="L331" s="283" t="s">
        <v>285</v>
      </c>
      <c r="M331" s="283" t="s">
        <v>285</v>
      </c>
    </row>
    <row r="332" spans="1:13" x14ac:dyDescent="0.25">
      <c r="A332" s="288" t="s">
        <v>702</v>
      </c>
      <c r="B332" s="269" t="s">
        <v>575</v>
      </c>
      <c r="C332" s="287" t="s">
        <v>285</v>
      </c>
      <c r="D332" s="304" t="str">
        <f>IF(B332='[1]1'!B332,'[1]1'!J332,0)</f>
        <v>x</v>
      </c>
      <c r="E332" s="283" t="s">
        <v>588</v>
      </c>
      <c r="F332" s="283" t="s">
        <v>588</v>
      </c>
      <c r="G332" s="283" t="s">
        <v>588</v>
      </c>
      <c r="H332" s="283"/>
      <c r="I332" s="283"/>
      <c r="J332" s="283"/>
      <c r="K332" s="283"/>
      <c r="L332" s="283" t="s">
        <v>285</v>
      </c>
      <c r="M332" s="283" t="s">
        <v>285</v>
      </c>
    </row>
    <row r="333" spans="1:13" x14ac:dyDescent="0.25">
      <c r="A333" s="288" t="s">
        <v>703</v>
      </c>
      <c r="B333" s="136" t="s">
        <v>578</v>
      </c>
      <c r="C333" s="287" t="s">
        <v>1137</v>
      </c>
      <c r="D333" s="304" t="str">
        <f>IF(B333='[1]1'!B333,'[1]1'!J333,0)</f>
        <v>-</v>
      </c>
      <c r="E333" s="283" t="s">
        <v>285</v>
      </c>
      <c r="F333" s="283" t="s">
        <v>285</v>
      </c>
      <c r="G333" s="283" t="s">
        <v>285</v>
      </c>
      <c r="H333" s="283" t="s">
        <v>285</v>
      </c>
      <c r="I333" s="283" t="s">
        <v>285</v>
      </c>
      <c r="J333" s="283" t="s">
        <v>285</v>
      </c>
      <c r="K333" s="283" t="s">
        <v>285</v>
      </c>
      <c r="L333" s="283" t="s">
        <v>285</v>
      </c>
      <c r="M333" s="283" t="s">
        <v>285</v>
      </c>
    </row>
    <row r="334" spans="1:13" x14ac:dyDescent="0.25">
      <c r="A334" s="288" t="s">
        <v>704</v>
      </c>
      <c r="B334" s="136" t="s">
        <v>577</v>
      </c>
      <c r="C334" s="287" t="s">
        <v>1139</v>
      </c>
      <c r="D334" s="304" t="str">
        <f>IF(B334='[1]1'!B334,'[1]1'!J334,0)</f>
        <v>-</v>
      </c>
      <c r="E334" s="283" t="s">
        <v>285</v>
      </c>
      <c r="F334" s="283" t="s">
        <v>285</v>
      </c>
      <c r="G334" s="283" t="s">
        <v>285</v>
      </c>
      <c r="H334" s="283" t="s">
        <v>285</v>
      </c>
      <c r="I334" s="283" t="s">
        <v>285</v>
      </c>
      <c r="J334" s="283" t="s">
        <v>285</v>
      </c>
      <c r="K334" s="283" t="s">
        <v>285</v>
      </c>
      <c r="L334" s="283" t="s">
        <v>285</v>
      </c>
      <c r="M334" s="283" t="s">
        <v>285</v>
      </c>
    </row>
    <row r="335" spans="1:13" x14ac:dyDescent="0.25">
      <c r="A335" s="288" t="s">
        <v>705</v>
      </c>
      <c r="B335" s="269" t="s">
        <v>907</v>
      </c>
      <c r="C335" s="287" t="s">
        <v>285</v>
      </c>
      <c r="D335" s="304" t="str">
        <f>IF(B335='[1]1'!B335,'[1]1'!J335,0)</f>
        <v>x</v>
      </c>
      <c r="E335" s="283" t="s">
        <v>588</v>
      </c>
      <c r="F335" s="283" t="s">
        <v>588</v>
      </c>
      <c r="G335" s="283" t="s">
        <v>588</v>
      </c>
      <c r="H335" s="283"/>
      <c r="I335" s="283"/>
      <c r="J335" s="283"/>
      <c r="K335" s="283"/>
      <c r="L335" s="283" t="s">
        <v>285</v>
      </c>
      <c r="M335" s="283" t="s">
        <v>285</v>
      </c>
    </row>
    <row r="336" spans="1:13" x14ac:dyDescent="0.25">
      <c r="A336" s="288" t="s">
        <v>706</v>
      </c>
      <c r="B336" s="136" t="s">
        <v>578</v>
      </c>
      <c r="C336" s="287" t="s">
        <v>1137</v>
      </c>
      <c r="D336" s="304" t="str">
        <f>IF(B336='[1]1'!B336,'[1]1'!J336,0)</f>
        <v>-</v>
      </c>
      <c r="E336" s="283" t="s">
        <v>285</v>
      </c>
      <c r="F336" s="283" t="s">
        <v>285</v>
      </c>
      <c r="G336" s="283" t="s">
        <v>285</v>
      </c>
      <c r="H336" s="283" t="s">
        <v>285</v>
      </c>
      <c r="I336" s="283" t="s">
        <v>285</v>
      </c>
      <c r="J336" s="283" t="s">
        <v>285</v>
      </c>
      <c r="K336" s="283" t="s">
        <v>285</v>
      </c>
      <c r="L336" s="283" t="s">
        <v>285</v>
      </c>
      <c r="M336" s="283" t="s">
        <v>285</v>
      </c>
    </row>
    <row r="337" spans="1:13" x14ac:dyDescent="0.25">
      <c r="A337" s="288" t="s">
        <v>707</v>
      </c>
      <c r="B337" s="136" t="s">
        <v>579</v>
      </c>
      <c r="C337" s="287" t="s">
        <v>36</v>
      </c>
      <c r="D337" s="304" t="str">
        <f>IF(B337='[1]1'!B337,'[1]1'!J337,0)</f>
        <v>-</v>
      </c>
      <c r="E337" s="283" t="s">
        <v>285</v>
      </c>
      <c r="F337" s="283" t="s">
        <v>285</v>
      </c>
      <c r="G337" s="283" t="s">
        <v>285</v>
      </c>
      <c r="H337" s="283" t="s">
        <v>285</v>
      </c>
      <c r="I337" s="283" t="s">
        <v>285</v>
      </c>
      <c r="J337" s="283" t="s">
        <v>285</v>
      </c>
      <c r="K337" s="283" t="s">
        <v>285</v>
      </c>
      <c r="L337" s="283" t="s">
        <v>285</v>
      </c>
      <c r="M337" s="283" t="s">
        <v>285</v>
      </c>
    </row>
    <row r="338" spans="1:13" x14ac:dyDescent="0.25">
      <c r="A338" s="288" t="s">
        <v>708</v>
      </c>
      <c r="B338" s="136" t="s">
        <v>577</v>
      </c>
      <c r="C338" s="287" t="s">
        <v>1139</v>
      </c>
      <c r="D338" s="304" t="str">
        <f>IF(B338='[1]1'!B338,'[1]1'!J338,0)</f>
        <v>-</v>
      </c>
      <c r="E338" s="283" t="s">
        <v>285</v>
      </c>
      <c r="F338" s="283" t="s">
        <v>285</v>
      </c>
      <c r="G338" s="283" t="s">
        <v>285</v>
      </c>
      <c r="H338" s="283" t="s">
        <v>285</v>
      </c>
      <c r="I338" s="283" t="s">
        <v>285</v>
      </c>
      <c r="J338" s="283" t="s">
        <v>285</v>
      </c>
      <c r="K338" s="283" t="s">
        <v>285</v>
      </c>
      <c r="L338" s="283" t="s">
        <v>285</v>
      </c>
      <c r="M338" s="283" t="s">
        <v>285</v>
      </c>
    </row>
    <row r="339" spans="1:13" x14ac:dyDescent="0.25">
      <c r="A339" s="288" t="s">
        <v>709</v>
      </c>
      <c r="B339" s="269" t="s">
        <v>34</v>
      </c>
      <c r="C339" s="287" t="s">
        <v>285</v>
      </c>
      <c r="D339" s="304" t="str">
        <f>IF(B339='[1]1'!B339,'[1]1'!J339,0)</f>
        <v>x</v>
      </c>
      <c r="E339" s="283" t="s">
        <v>588</v>
      </c>
      <c r="F339" s="283" t="s">
        <v>588</v>
      </c>
      <c r="G339" s="283" t="s">
        <v>588</v>
      </c>
      <c r="H339" s="283"/>
      <c r="I339" s="283"/>
      <c r="J339" s="283"/>
      <c r="K339" s="283"/>
      <c r="L339" s="283" t="s">
        <v>285</v>
      </c>
      <c r="M339" s="283" t="s">
        <v>285</v>
      </c>
    </row>
    <row r="340" spans="1:13" x14ac:dyDescent="0.25">
      <c r="A340" s="288" t="s">
        <v>710</v>
      </c>
      <c r="B340" s="136" t="s">
        <v>578</v>
      </c>
      <c r="C340" s="287" t="s">
        <v>1137</v>
      </c>
      <c r="D340" s="304" t="str">
        <f>IF(B340='[1]1'!B340,'[1]1'!J340,0)</f>
        <v>-</v>
      </c>
      <c r="E340" s="283" t="s">
        <v>285</v>
      </c>
      <c r="F340" s="283" t="s">
        <v>285</v>
      </c>
      <c r="G340" s="283" t="s">
        <v>285</v>
      </c>
      <c r="H340" s="283" t="s">
        <v>285</v>
      </c>
      <c r="I340" s="283" t="s">
        <v>285</v>
      </c>
      <c r="J340" s="283" t="s">
        <v>285</v>
      </c>
      <c r="K340" s="283" t="s">
        <v>285</v>
      </c>
      <c r="L340" s="283" t="s">
        <v>285</v>
      </c>
      <c r="M340" s="283" t="s">
        <v>285</v>
      </c>
    </row>
    <row r="341" spans="1:13" x14ac:dyDescent="0.25">
      <c r="A341" s="288" t="s">
        <v>711</v>
      </c>
      <c r="B341" s="136" t="s">
        <v>577</v>
      </c>
      <c r="C341" s="287" t="s">
        <v>1139</v>
      </c>
      <c r="D341" s="304" t="str">
        <f>IF(B341='[1]1'!B341,'[1]1'!J341,0)</f>
        <v>-</v>
      </c>
      <c r="E341" s="283" t="s">
        <v>285</v>
      </c>
      <c r="F341" s="283" t="s">
        <v>285</v>
      </c>
      <c r="G341" s="283" t="s">
        <v>285</v>
      </c>
      <c r="H341" s="283" t="s">
        <v>285</v>
      </c>
      <c r="I341" s="283" t="s">
        <v>285</v>
      </c>
      <c r="J341" s="283" t="s">
        <v>285</v>
      </c>
      <c r="K341" s="283" t="s">
        <v>285</v>
      </c>
      <c r="L341" s="283" t="s">
        <v>285</v>
      </c>
      <c r="M341" s="283" t="s">
        <v>285</v>
      </c>
    </row>
    <row r="342" spans="1:13" x14ac:dyDescent="0.25">
      <c r="A342" s="288" t="s">
        <v>712</v>
      </c>
      <c r="B342" s="269" t="s">
        <v>35</v>
      </c>
      <c r="C342" s="287" t="s">
        <v>285</v>
      </c>
      <c r="D342" s="304" t="str">
        <f>IF(B342='[1]1'!B342,'[1]1'!J342,0)</f>
        <v>x</v>
      </c>
      <c r="E342" s="283" t="s">
        <v>588</v>
      </c>
      <c r="F342" s="283" t="s">
        <v>588</v>
      </c>
      <c r="G342" s="283" t="s">
        <v>588</v>
      </c>
      <c r="H342" s="283"/>
      <c r="I342" s="283"/>
      <c r="J342" s="283"/>
      <c r="K342" s="283"/>
      <c r="L342" s="283" t="s">
        <v>285</v>
      </c>
      <c r="M342" s="283" t="s">
        <v>285</v>
      </c>
    </row>
    <row r="343" spans="1:13" x14ac:dyDescent="0.25">
      <c r="A343" s="288" t="s">
        <v>713</v>
      </c>
      <c r="B343" s="136" t="s">
        <v>578</v>
      </c>
      <c r="C343" s="287" t="s">
        <v>1137</v>
      </c>
      <c r="D343" s="304" t="str">
        <f>IF(B343='[1]1'!B343,'[1]1'!J343,0)</f>
        <v>-</v>
      </c>
      <c r="E343" s="283" t="s">
        <v>285</v>
      </c>
      <c r="F343" s="283" t="s">
        <v>285</v>
      </c>
      <c r="G343" s="283" t="s">
        <v>285</v>
      </c>
      <c r="H343" s="283" t="s">
        <v>285</v>
      </c>
      <c r="I343" s="283" t="s">
        <v>285</v>
      </c>
      <c r="J343" s="283" t="s">
        <v>285</v>
      </c>
      <c r="K343" s="283" t="s">
        <v>285</v>
      </c>
      <c r="L343" s="283" t="s">
        <v>285</v>
      </c>
      <c r="M343" s="283" t="s">
        <v>285</v>
      </c>
    </row>
    <row r="344" spans="1:13" x14ac:dyDescent="0.25">
      <c r="A344" s="288" t="s">
        <v>714</v>
      </c>
      <c r="B344" s="136" t="s">
        <v>579</v>
      </c>
      <c r="C344" s="287" t="s">
        <v>36</v>
      </c>
      <c r="D344" s="304" t="str">
        <f>IF(B344='[1]1'!B344,'[1]1'!J344,0)</f>
        <v>-</v>
      </c>
      <c r="E344" s="283" t="s">
        <v>285</v>
      </c>
      <c r="F344" s="283" t="s">
        <v>285</v>
      </c>
      <c r="G344" s="283" t="s">
        <v>285</v>
      </c>
      <c r="H344" s="283" t="s">
        <v>285</v>
      </c>
      <c r="I344" s="283" t="s">
        <v>285</v>
      </c>
      <c r="J344" s="283" t="s">
        <v>285</v>
      </c>
      <c r="K344" s="283" t="s">
        <v>285</v>
      </c>
      <c r="L344" s="283" t="s">
        <v>285</v>
      </c>
      <c r="M344" s="283" t="s">
        <v>285</v>
      </c>
    </row>
    <row r="345" spans="1:13" x14ac:dyDescent="0.25">
      <c r="A345" s="288" t="s">
        <v>715</v>
      </c>
      <c r="B345" s="136" t="s">
        <v>577</v>
      </c>
      <c r="C345" s="287" t="s">
        <v>1139</v>
      </c>
      <c r="D345" s="304" t="str">
        <f>IF(B345='[1]1'!B345,'[1]1'!J345,0)</f>
        <v>-</v>
      </c>
      <c r="E345" s="283" t="s">
        <v>285</v>
      </c>
      <c r="F345" s="283" t="s">
        <v>285</v>
      </c>
      <c r="G345" s="283" t="s">
        <v>285</v>
      </c>
      <c r="H345" s="283" t="s">
        <v>285</v>
      </c>
      <c r="I345" s="283" t="s">
        <v>285</v>
      </c>
      <c r="J345" s="283" t="s">
        <v>285</v>
      </c>
      <c r="K345" s="283" t="s">
        <v>285</v>
      </c>
      <c r="L345" s="283" t="s">
        <v>285</v>
      </c>
      <c r="M345" s="283" t="s">
        <v>285</v>
      </c>
    </row>
    <row r="346" spans="1:13" x14ac:dyDescent="0.25">
      <c r="A346" s="288" t="s">
        <v>580</v>
      </c>
      <c r="B346" s="127" t="s">
        <v>614</v>
      </c>
      <c r="C346" s="287" t="s">
        <v>285</v>
      </c>
      <c r="D346" s="304" t="str">
        <f>IF(B346='[1]1'!B346,'[1]1'!J346,0)</f>
        <v>x</v>
      </c>
      <c r="E346" s="283" t="s">
        <v>588</v>
      </c>
      <c r="F346" s="283" t="s">
        <v>588</v>
      </c>
      <c r="G346" s="283" t="s">
        <v>588</v>
      </c>
      <c r="H346" s="283"/>
      <c r="I346" s="283" t="s">
        <v>285</v>
      </c>
      <c r="J346" s="283"/>
      <c r="K346" s="283" t="s">
        <v>285</v>
      </c>
      <c r="L346" s="283" t="s">
        <v>285</v>
      </c>
      <c r="M346" s="283" t="s">
        <v>285</v>
      </c>
    </row>
    <row r="347" spans="1:13" ht="19.149999999999999" customHeight="1" x14ac:dyDescent="0.25">
      <c r="A347" s="288" t="s">
        <v>582</v>
      </c>
      <c r="B347" s="269" t="s">
        <v>1037</v>
      </c>
      <c r="C347" s="287" t="s">
        <v>1137</v>
      </c>
      <c r="D347" s="304">
        <v>214.43170000000001</v>
      </c>
      <c r="E347" s="283" t="s">
        <v>285</v>
      </c>
      <c r="F347" s="283">
        <f>'[2]4!'!$Y$26</f>
        <v>205.05900000000003</v>
      </c>
      <c r="G347" s="283" t="s">
        <v>285</v>
      </c>
      <c r="H347" s="283">
        <f>F347</f>
        <v>205.05900000000003</v>
      </c>
      <c r="I347" s="283" t="s">
        <v>285</v>
      </c>
      <c r="J347" s="283">
        <f>H347</f>
        <v>205.05900000000003</v>
      </c>
      <c r="K347" s="283" t="s">
        <v>285</v>
      </c>
      <c r="L347" s="283" t="s">
        <v>285</v>
      </c>
      <c r="M347" s="283" t="s">
        <v>285</v>
      </c>
    </row>
    <row r="348" spans="1:13" ht="31.5" x14ac:dyDescent="0.25">
      <c r="A348" s="288" t="s">
        <v>716</v>
      </c>
      <c r="B348" s="136" t="s">
        <v>1038</v>
      </c>
      <c r="C348" s="287" t="s">
        <v>1137</v>
      </c>
      <c r="D348" s="304" t="s">
        <v>285</v>
      </c>
      <c r="E348" s="283" t="s">
        <v>285</v>
      </c>
      <c r="F348" s="283" t="s">
        <v>285</v>
      </c>
      <c r="G348" s="283" t="s">
        <v>285</v>
      </c>
      <c r="H348" s="283" t="s">
        <v>285</v>
      </c>
      <c r="I348" s="283" t="s">
        <v>285</v>
      </c>
      <c r="J348" s="283" t="s">
        <v>285</v>
      </c>
      <c r="K348" s="283" t="s">
        <v>285</v>
      </c>
      <c r="L348" s="283" t="s">
        <v>285</v>
      </c>
      <c r="M348" s="283" t="s">
        <v>285</v>
      </c>
    </row>
    <row r="349" spans="1:13" x14ac:dyDescent="0.25">
      <c r="A349" s="288" t="s">
        <v>904</v>
      </c>
      <c r="B349" s="277" t="s">
        <v>952</v>
      </c>
      <c r="C349" s="287" t="s">
        <v>1137</v>
      </c>
      <c r="D349" s="304" t="s">
        <v>285</v>
      </c>
      <c r="E349" s="283" t="s">
        <v>285</v>
      </c>
      <c r="F349" s="283" t="s">
        <v>285</v>
      </c>
      <c r="G349" s="283" t="s">
        <v>285</v>
      </c>
      <c r="H349" s="283" t="s">
        <v>285</v>
      </c>
      <c r="I349" s="283" t="s">
        <v>285</v>
      </c>
      <c r="J349" s="283" t="s">
        <v>285</v>
      </c>
      <c r="K349" s="283" t="s">
        <v>285</v>
      </c>
      <c r="L349" s="283" t="s">
        <v>285</v>
      </c>
      <c r="M349" s="283" t="s">
        <v>285</v>
      </c>
    </row>
    <row r="350" spans="1:13" x14ac:dyDescent="0.25">
      <c r="A350" s="288" t="s">
        <v>903</v>
      </c>
      <c r="B350" s="277" t="s">
        <v>953</v>
      </c>
      <c r="C350" s="287" t="s">
        <v>1137</v>
      </c>
      <c r="D350" s="304" t="s">
        <v>285</v>
      </c>
      <c r="E350" s="283" t="s">
        <v>285</v>
      </c>
      <c r="F350" s="283" t="s">
        <v>285</v>
      </c>
      <c r="G350" s="283" t="s">
        <v>285</v>
      </c>
      <c r="H350" s="283" t="s">
        <v>285</v>
      </c>
      <c r="I350" s="283" t="s">
        <v>285</v>
      </c>
      <c r="J350" s="283" t="s">
        <v>285</v>
      </c>
      <c r="K350" s="283" t="s">
        <v>285</v>
      </c>
      <c r="L350" s="283" t="s">
        <v>285</v>
      </c>
      <c r="M350" s="283" t="s">
        <v>285</v>
      </c>
    </row>
    <row r="351" spans="1:13" x14ac:dyDescent="0.25">
      <c r="A351" s="288" t="s">
        <v>871</v>
      </c>
      <c r="B351" s="269" t="s">
        <v>998</v>
      </c>
      <c r="C351" s="287" t="s">
        <v>1137</v>
      </c>
      <c r="D351" s="304">
        <v>1.3343098991696305</v>
      </c>
      <c r="E351" s="283" t="s">
        <v>285</v>
      </c>
      <c r="F351" s="283">
        <f>'[2]4, 5 по полугод 2025'!$AB$18</f>
        <v>1.2918999999999998</v>
      </c>
      <c r="G351" s="283" t="s">
        <v>285</v>
      </c>
      <c r="H351" s="283">
        <f>F351</f>
        <v>1.2918999999999998</v>
      </c>
      <c r="I351" s="283" t="s">
        <v>285</v>
      </c>
      <c r="J351" s="283">
        <f>H351</f>
        <v>1.2918999999999998</v>
      </c>
      <c r="K351" s="283" t="s">
        <v>285</v>
      </c>
      <c r="L351" s="283" t="s">
        <v>285</v>
      </c>
      <c r="M351" s="283" t="s">
        <v>285</v>
      </c>
    </row>
    <row r="352" spans="1:13" x14ac:dyDescent="0.25">
      <c r="A352" s="288" t="s">
        <v>872</v>
      </c>
      <c r="B352" s="269" t="s">
        <v>1147</v>
      </c>
      <c r="C352" s="287" t="s">
        <v>36</v>
      </c>
      <c r="D352" s="304">
        <v>28.21469736842106</v>
      </c>
      <c r="E352" s="283" t="s">
        <v>285</v>
      </c>
      <c r="F352" s="283">
        <f>'[2]5!'!$X$26</f>
        <v>24.585000000000001</v>
      </c>
      <c r="G352" s="283" t="s">
        <v>285</v>
      </c>
      <c r="H352" s="283">
        <f>F352</f>
        <v>24.585000000000001</v>
      </c>
      <c r="I352" s="283" t="s">
        <v>285</v>
      </c>
      <c r="J352" s="283">
        <f>H352</f>
        <v>24.585000000000001</v>
      </c>
      <c r="K352" s="283" t="s">
        <v>285</v>
      </c>
      <c r="L352" s="283" t="s">
        <v>285</v>
      </c>
      <c r="M352" s="283" t="s">
        <v>285</v>
      </c>
    </row>
    <row r="353" spans="1:13" ht="31.5" x14ac:dyDescent="0.25">
      <c r="A353" s="288" t="s">
        <v>873</v>
      </c>
      <c r="B353" s="136" t="s">
        <v>1039</v>
      </c>
      <c r="C353" s="287" t="s">
        <v>36</v>
      </c>
      <c r="D353" s="304" t="s">
        <v>285</v>
      </c>
      <c r="E353" s="283" t="s">
        <v>285</v>
      </c>
      <c r="F353" s="283" t="s">
        <v>285</v>
      </c>
      <c r="G353" s="283" t="s">
        <v>285</v>
      </c>
      <c r="H353" s="283" t="s">
        <v>285</v>
      </c>
      <c r="I353" s="283" t="s">
        <v>285</v>
      </c>
      <c r="J353" s="283" t="s">
        <v>285</v>
      </c>
      <c r="K353" s="283" t="s">
        <v>285</v>
      </c>
      <c r="L353" s="283" t="s">
        <v>285</v>
      </c>
      <c r="M353" s="283" t="s">
        <v>285</v>
      </c>
    </row>
    <row r="354" spans="1:13" x14ac:dyDescent="0.25">
      <c r="A354" s="288" t="s">
        <v>905</v>
      </c>
      <c r="B354" s="277" t="s">
        <v>952</v>
      </c>
      <c r="C354" s="287" t="s">
        <v>36</v>
      </c>
      <c r="D354" s="304" t="s">
        <v>285</v>
      </c>
      <c r="E354" s="283" t="s">
        <v>285</v>
      </c>
      <c r="F354" s="283" t="s">
        <v>285</v>
      </c>
      <c r="G354" s="283" t="s">
        <v>285</v>
      </c>
      <c r="H354" s="283" t="s">
        <v>285</v>
      </c>
      <c r="I354" s="283" t="s">
        <v>285</v>
      </c>
      <c r="J354" s="283" t="s">
        <v>285</v>
      </c>
      <c r="K354" s="283" t="s">
        <v>285</v>
      </c>
      <c r="L354" s="283" t="s">
        <v>285</v>
      </c>
      <c r="M354" s="283" t="s">
        <v>285</v>
      </c>
    </row>
    <row r="355" spans="1:13" x14ac:dyDescent="0.25">
      <c r="A355" s="288" t="s">
        <v>906</v>
      </c>
      <c r="B355" s="277" t="s">
        <v>953</v>
      </c>
      <c r="C355" s="287" t="s">
        <v>36</v>
      </c>
      <c r="D355" s="304" t="s">
        <v>285</v>
      </c>
      <c r="E355" s="283" t="s">
        <v>285</v>
      </c>
      <c r="F355" s="283" t="s">
        <v>285</v>
      </c>
      <c r="G355" s="283" t="s">
        <v>285</v>
      </c>
      <c r="H355" s="283" t="s">
        <v>285</v>
      </c>
      <c r="I355" s="283" t="s">
        <v>285</v>
      </c>
      <c r="J355" s="283" t="s">
        <v>285</v>
      </c>
      <c r="K355" s="283" t="s">
        <v>285</v>
      </c>
      <c r="L355" s="283" t="s">
        <v>285</v>
      </c>
      <c r="M355" s="283" t="s">
        <v>285</v>
      </c>
    </row>
    <row r="356" spans="1:13" x14ac:dyDescent="0.25">
      <c r="A356" s="288" t="s">
        <v>874</v>
      </c>
      <c r="B356" s="269" t="s">
        <v>955</v>
      </c>
      <c r="C356" s="287" t="s">
        <v>954</v>
      </c>
      <c r="D356" s="304">
        <v>1667.949805</v>
      </c>
      <c r="E356" s="283" t="s">
        <v>285</v>
      </c>
      <c r="F356" s="283">
        <f>[2]расчет!$I$75</f>
        <v>1092.3611000000001</v>
      </c>
      <c r="G356" s="283" t="s">
        <v>285</v>
      </c>
      <c r="H356" s="283">
        <f>F356</f>
        <v>1092.3611000000001</v>
      </c>
      <c r="I356" s="283" t="s">
        <v>285</v>
      </c>
      <c r="J356" s="283">
        <f>H356</f>
        <v>1092.3611000000001</v>
      </c>
      <c r="K356" s="283" t="s">
        <v>285</v>
      </c>
      <c r="L356" s="283" t="s">
        <v>285</v>
      </c>
      <c r="M356" s="283" t="s">
        <v>285</v>
      </c>
    </row>
    <row r="357" spans="1:13" ht="31.5" x14ac:dyDescent="0.25">
      <c r="A357" s="288" t="s">
        <v>875</v>
      </c>
      <c r="B357" s="269" t="s">
        <v>1146</v>
      </c>
      <c r="C357" s="287" t="s">
        <v>748</v>
      </c>
      <c r="D357" s="304">
        <v>235.28818346</v>
      </c>
      <c r="E357" s="283" t="s">
        <v>285</v>
      </c>
      <c r="F357" s="308">
        <f>[2]расчет!$J$64/1000</f>
        <v>129.39515356888546</v>
      </c>
      <c r="G357" s="283" t="s">
        <v>285</v>
      </c>
      <c r="H357" s="309">
        <f>[2]расчет!$L$64/1000</f>
        <v>205.2316563783175</v>
      </c>
      <c r="I357" s="283" t="s">
        <v>285</v>
      </c>
      <c r="J357" s="309">
        <f>[2]расчет!$N$64/1000</f>
        <v>124.68731679957637</v>
      </c>
      <c r="K357" s="283" t="s">
        <v>285</v>
      </c>
      <c r="L357" s="283" t="s">
        <v>285</v>
      </c>
      <c r="M357" s="283" t="s">
        <v>285</v>
      </c>
    </row>
    <row r="358" spans="1:13" x14ac:dyDescent="0.25">
      <c r="A358" s="288" t="s">
        <v>583</v>
      </c>
      <c r="B358" s="127" t="s">
        <v>581</v>
      </c>
      <c r="C358" s="287" t="s">
        <v>285</v>
      </c>
      <c r="D358" s="304" t="s">
        <v>588</v>
      </c>
      <c r="E358" s="283" t="s">
        <v>285</v>
      </c>
      <c r="F358" s="283" t="s">
        <v>588</v>
      </c>
      <c r="G358" s="283" t="s">
        <v>285</v>
      </c>
      <c r="H358" s="283"/>
      <c r="I358" s="283" t="s">
        <v>285</v>
      </c>
      <c r="J358" s="283"/>
      <c r="K358" s="283" t="s">
        <v>285</v>
      </c>
      <c r="L358" s="283" t="s">
        <v>285</v>
      </c>
      <c r="M358" s="283" t="s">
        <v>285</v>
      </c>
    </row>
    <row r="359" spans="1:13" x14ac:dyDescent="0.25">
      <c r="A359" s="288" t="s">
        <v>585</v>
      </c>
      <c r="B359" s="269" t="s">
        <v>627</v>
      </c>
      <c r="C359" s="287" t="s">
        <v>1137</v>
      </c>
      <c r="D359" s="304" t="s">
        <v>285</v>
      </c>
      <c r="E359" s="283" t="s">
        <v>285</v>
      </c>
      <c r="F359" s="283" t="s">
        <v>285</v>
      </c>
      <c r="G359" s="283" t="s">
        <v>285</v>
      </c>
      <c r="H359" s="283" t="s">
        <v>285</v>
      </c>
      <c r="I359" s="283" t="s">
        <v>285</v>
      </c>
      <c r="J359" s="283" t="s">
        <v>285</v>
      </c>
      <c r="K359" s="283" t="s">
        <v>285</v>
      </c>
      <c r="L359" s="283" t="s">
        <v>285</v>
      </c>
      <c r="M359" s="283" t="s">
        <v>285</v>
      </c>
    </row>
    <row r="360" spans="1:13" x14ac:dyDescent="0.25">
      <c r="A360" s="288" t="s">
        <v>586</v>
      </c>
      <c r="B360" s="269" t="s">
        <v>628</v>
      </c>
      <c r="C360" s="287" t="s">
        <v>610</v>
      </c>
      <c r="D360" s="304" t="s">
        <v>285</v>
      </c>
      <c r="E360" s="283" t="s">
        <v>285</v>
      </c>
      <c r="F360" s="283" t="s">
        <v>285</v>
      </c>
      <c r="G360" s="283" t="s">
        <v>285</v>
      </c>
      <c r="H360" s="283" t="s">
        <v>285</v>
      </c>
      <c r="I360" s="283" t="s">
        <v>285</v>
      </c>
      <c r="J360" s="283" t="s">
        <v>285</v>
      </c>
      <c r="K360" s="283" t="s">
        <v>285</v>
      </c>
      <c r="L360" s="283" t="s">
        <v>285</v>
      </c>
      <c r="M360" s="283" t="s">
        <v>285</v>
      </c>
    </row>
    <row r="361" spans="1:13" ht="47.25" x14ac:dyDescent="0.25">
      <c r="A361" s="288" t="s">
        <v>634</v>
      </c>
      <c r="B361" s="269" t="s">
        <v>956</v>
      </c>
      <c r="C361" s="287" t="s">
        <v>748</v>
      </c>
      <c r="D361" s="304" t="s">
        <v>285</v>
      </c>
      <c r="E361" s="283" t="s">
        <v>285</v>
      </c>
      <c r="F361" s="283" t="s">
        <v>285</v>
      </c>
      <c r="G361" s="283" t="s">
        <v>285</v>
      </c>
      <c r="H361" s="283" t="s">
        <v>285</v>
      </c>
      <c r="I361" s="283" t="s">
        <v>285</v>
      </c>
      <c r="J361" s="283" t="s">
        <v>285</v>
      </c>
      <c r="K361" s="283" t="s">
        <v>285</v>
      </c>
      <c r="L361" s="283" t="s">
        <v>285</v>
      </c>
      <c r="M361" s="283" t="s">
        <v>285</v>
      </c>
    </row>
    <row r="362" spans="1:13" ht="31.5" x14ac:dyDescent="0.25">
      <c r="A362" s="288" t="s">
        <v>717</v>
      </c>
      <c r="B362" s="269" t="s">
        <v>999</v>
      </c>
      <c r="C362" s="287" t="s">
        <v>748</v>
      </c>
      <c r="D362" s="304" t="s">
        <v>285</v>
      </c>
      <c r="E362" s="283" t="s">
        <v>285</v>
      </c>
      <c r="F362" s="283" t="s">
        <v>285</v>
      </c>
      <c r="G362" s="283" t="s">
        <v>285</v>
      </c>
      <c r="H362" s="283" t="s">
        <v>285</v>
      </c>
      <c r="I362" s="283" t="s">
        <v>285</v>
      </c>
      <c r="J362" s="283" t="s">
        <v>285</v>
      </c>
      <c r="K362" s="283" t="s">
        <v>285</v>
      </c>
      <c r="L362" s="283" t="s">
        <v>285</v>
      </c>
      <c r="M362" s="283" t="s">
        <v>285</v>
      </c>
    </row>
    <row r="363" spans="1:13" x14ac:dyDescent="0.25">
      <c r="A363" s="288" t="s">
        <v>587</v>
      </c>
      <c r="B363" s="127" t="s">
        <v>584</v>
      </c>
      <c r="C363" s="283" t="s">
        <v>285</v>
      </c>
      <c r="D363" s="304" t="s">
        <v>588</v>
      </c>
      <c r="E363" s="283" t="s">
        <v>588</v>
      </c>
      <c r="F363" s="283" t="s">
        <v>588</v>
      </c>
      <c r="G363" s="283" t="s">
        <v>588</v>
      </c>
      <c r="H363" s="283"/>
      <c r="I363" s="283"/>
      <c r="J363" s="283"/>
      <c r="K363" s="283"/>
      <c r="L363" s="283" t="s">
        <v>285</v>
      </c>
      <c r="M363" s="283" t="s">
        <v>285</v>
      </c>
    </row>
    <row r="364" spans="1:13" ht="18" customHeight="1" x14ac:dyDescent="0.25">
      <c r="A364" s="288" t="s">
        <v>718</v>
      </c>
      <c r="B364" s="269" t="s">
        <v>737</v>
      </c>
      <c r="C364" s="287" t="s">
        <v>36</v>
      </c>
      <c r="D364" s="304" t="s">
        <v>285</v>
      </c>
      <c r="E364" s="283" t="s">
        <v>285</v>
      </c>
      <c r="F364" s="283" t="s">
        <v>285</v>
      </c>
      <c r="G364" s="283" t="s">
        <v>285</v>
      </c>
      <c r="H364" s="283" t="s">
        <v>285</v>
      </c>
      <c r="I364" s="283" t="s">
        <v>285</v>
      </c>
      <c r="J364" s="283" t="s">
        <v>285</v>
      </c>
      <c r="K364" s="283" t="s">
        <v>285</v>
      </c>
      <c r="L364" s="283" t="s">
        <v>285</v>
      </c>
      <c r="M364" s="283" t="s">
        <v>285</v>
      </c>
    </row>
    <row r="365" spans="1:13" ht="47.25" x14ac:dyDescent="0.25">
      <c r="A365" s="288" t="s">
        <v>719</v>
      </c>
      <c r="B365" s="136" t="s">
        <v>876</v>
      </c>
      <c r="C365" s="287" t="s">
        <v>36</v>
      </c>
      <c r="D365" s="304" t="s">
        <v>285</v>
      </c>
      <c r="E365" s="283" t="s">
        <v>285</v>
      </c>
      <c r="F365" s="283" t="s">
        <v>285</v>
      </c>
      <c r="G365" s="283" t="s">
        <v>285</v>
      </c>
      <c r="H365" s="283" t="s">
        <v>285</v>
      </c>
      <c r="I365" s="283" t="s">
        <v>285</v>
      </c>
      <c r="J365" s="283" t="s">
        <v>285</v>
      </c>
      <c r="K365" s="283" t="s">
        <v>285</v>
      </c>
      <c r="L365" s="283" t="s">
        <v>285</v>
      </c>
      <c r="M365" s="283" t="s">
        <v>285</v>
      </c>
    </row>
    <row r="366" spans="1:13" ht="47.25" x14ac:dyDescent="0.25">
      <c r="A366" s="288" t="s">
        <v>720</v>
      </c>
      <c r="B366" s="136" t="s">
        <v>877</v>
      </c>
      <c r="C366" s="287" t="s">
        <v>36</v>
      </c>
      <c r="D366" s="304" t="s">
        <v>285</v>
      </c>
      <c r="E366" s="283" t="s">
        <v>285</v>
      </c>
      <c r="F366" s="283" t="s">
        <v>285</v>
      </c>
      <c r="G366" s="283" t="s">
        <v>285</v>
      </c>
      <c r="H366" s="283" t="s">
        <v>285</v>
      </c>
      <c r="I366" s="283" t="s">
        <v>285</v>
      </c>
      <c r="J366" s="283" t="s">
        <v>285</v>
      </c>
      <c r="K366" s="283" t="s">
        <v>285</v>
      </c>
      <c r="L366" s="283" t="s">
        <v>285</v>
      </c>
      <c r="M366" s="283" t="s">
        <v>285</v>
      </c>
    </row>
    <row r="367" spans="1:13" ht="31.5" x14ac:dyDescent="0.25">
      <c r="A367" s="288" t="s">
        <v>721</v>
      </c>
      <c r="B367" s="136" t="s">
        <v>631</v>
      </c>
      <c r="C367" s="287" t="s">
        <v>36</v>
      </c>
      <c r="D367" s="304" t="s">
        <v>285</v>
      </c>
      <c r="E367" s="283" t="s">
        <v>285</v>
      </c>
      <c r="F367" s="283" t="s">
        <v>285</v>
      </c>
      <c r="G367" s="283" t="s">
        <v>285</v>
      </c>
      <c r="H367" s="283" t="s">
        <v>285</v>
      </c>
      <c r="I367" s="283" t="s">
        <v>285</v>
      </c>
      <c r="J367" s="283" t="s">
        <v>285</v>
      </c>
      <c r="K367" s="283" t="s">
        <v>285</v>
      </c>
      <c r="L367" s="283" t="s">
        <v>285</v>
      </c>
      <c r="M367" s="283" t="s">
        <v>285</v>
      </c>
    </row>
    <row r="368" spans="1:13" x14ac:dyDescent="0.25">
      <c r="A368" s="288" t="s">
        <v>722</v>
      </c>
      <c r="B368" s="269" t="s">
        <v>736</v>
      </c>
      <c r="C368" s="287" t="s">
        <v>1137</v>
      </c>
      <c r="D368" s="304" t="s">
        <v>285</v>
      </c>
      <c r="E368" s="283" t="s">
        <v>285</v>
      </c>
      <c r="F368" s="283" t="s">
        <v>285</v>
      </c>
      <c r="G368" s="283" t="s">
        <v>285</v>
      </c>
      <c r="H368" s="283" t="s">
        <v>285</v>
      </c>
      <c r="I368" s="283" t="s">
        <v>285</v>
      </c>
      <c r="J368" s="283" t="s">
        <v>285</v>
      </c>
      <c r="K368" s="283" t="s">
        <v>285</v>
      </c>
      <c r="L368" s="283" t="s">
        <v>285</v>
      </c>
      <c r="M368" s="283" t="s">
        <v>285</v>
      </c>
    </row>
    <row r="369" spans="1:13" ht="31.5" x14ac:dyDescent="0.25">
      <c r="A369" s="288" t="s">
        <v>723</v>
      </c>
      <c r="B369" s="136" t="s">
        <v>632</v>
      </c>
      <c r="C369" s="287" t="s">
        <v>1137</v>
      </c>
      <c r="D369" s="304" t="s">
        <v>285</v>
      </c>
      <c r="E369" s="283" t="s">
        <v>285</v>
      </c>
      <c r="F369" s="283" t="s">
        <v>285</v>
      </c>
      <c r="G369" s="283" t="s">
        <v>285</v>
      </c>
      <c r="H369" s="283" t="s">
        <v>285</v>
      </c>
      <c r="I369" s="283" t="s">
        <v>285</v>
      </c>
      <c r="J369" s="283" t="s">
        <v>285</v>
      </c>
      <c r="K369" s="283" t="s">
        <v>285</v>
      </c>
      <c r="L369" s="283" t="s">
        <v>285</v>
      </c>
      <c r="M369" s="283" t="s">
        <v>285</v>
      </c>
    </row>
    <row r="370" spans="1:13" x14ac:dyDescent="0.25">
      <c r="A370" s="288" t="s">
        <v>724</v>
      </c>
      <c r="B370" s="136" t="s">
        <v>633</v>
      </c>
      <c r="C370" s="287" t="s">
        <v>1137</v>
      </c>
      <c r="D370" s="304" t="s">
        <v>285</v>
      </c>
      <c r="E370" s="283" t="s">
        <v>285</v>
      </c>
      <c r="F370" s="283" t="s">
        <v>285</v>
      </c>
      <c r="G370" s="283" t="s">
        <v>285</v>
      </c>
      <c r="H370" s="283" t="s">
        <v>285</v>
      </c>
      <c r="I370" s="283" t="s">
        <v>285</v>
      </c>
      <c r="J370" s="283" t="s">
        <v>285</v>
      </c>
      <c r="K370" s="283" t="s">
        <v>285</v>
      </c>
      <c r="L370" s="283" t="s">
        <v>285</v>
      </c>
      <c r="M370" s="283" t="s">
        <v>285</v>
      </c>
    </row>
    <row r="371" spans="1:13" ht="31.5" x14ac:dyDescent="0.25">
      <c r="A371" s="288" t="s">
        <v>725</v>
      </c>
      <c r="B371" s="269" t="s">
        <v>735</v>
      </c>
      <c r="C371" s="287" t="s">
        <v>748</v>
      </c>
      <c r="D371" s="304" t="s">
        <v>285</v>
      </c>
      <c r="E371" s="283" t="s">
        <v>285</v>
      </c>
      <c r="F371" s="283" t="s">
        <v>285</v>
      </c>
      <c r="G371" s="283" t="s">
        <v>285</v>
      </c>
      <c r="H371" s="283" t="s">
        <v>285</v>
      </c>
      <c r="I371" s="283" t="s">
        <v>285</v>
      </c>
      <c r="J371" s="283" t="s">
        <v>285</v>
      </c>
      <c r="K371" s="283" t="s">
        <v>285</v>
      </c>
      <c r="L371" s="283" t="s">
        <v>285</v>
      </c>
      <c r="M371" s="283" t="s">
        <v>285</v>
      </c>
    </row>
    <row r="372" spans="1:13" x14ac:dyDescent="0.25">
      <c r="A372" s="288" t="s">
        <v>726</v>
      </c>
      <c r="B372" s="136" t="s">
        <v>629</v>
      </c>
      <c r="C372" s="287" t="s">
        <v>748</v>
      </c>
      <c r="D372" s="304" t="s">
        <v>285</v>
      </c>
      <c r="E372" s="283" t="s">
        <v>285</v>
      </c>
      <c r="F372" s="283" t="s">
        <v>285</v>
      </c>
      <c r="G372" s="283" t="s">
        <v>285</v>
      </c>
      <c r="H372" s="283" t="s">
        <v>285</v>
      </c>
      <c r="I372" s="283" t="s">
        <v>285</v>
      </c>
      <c r="J372" s="283" t="s">
        <v>285</v>
      </c>
      <c r="K372" s="283" t="s">
        <v>285</v>
      </c>
      <c r="L372" s="283" t="s">
        <v>285</v>
      </c>
      <c r="M372" s="283" t="s">
        <v>285</v>
      </c>
    </row>
    <row r="373" spans="1:13" x14ac:dyDescent="0.25">
      <c r="A373" s="288" t="s">
        <v>727</v>
      </c>
      <c r="B373" s="136" t="s">
        <v>630</v>
      </c>
      <c r="C373" s="287" t="s">
        <v>748</v>
      </c>
      <c r="D373" s="304" t="s">
        <v>285</v>
      </c>
      <c r="E373" s="283" t="s">
        <v>285</v>
      </c>
      <c r="F373" s="283" t="s">
        <v>285</v>
      </c>
      <c r="G373" s="283" t="s">
        <v>285</v>
      </c>
      <c r="H373" s="283" t="s">
        <v>285</v>
      </c>
      <c r="I373" s="283" t="s">
        <v>285</v>
      </c>
      <c r="J373" s="283" t="s">
        <v>285</v>
      </c>
      <c r="K373" s="283" t="s">
        <v>285</v>
      </c>
      <c r="L373" s="283" t="s">
        <v>285</v>
      </c>
      <c r="M373" s="283" t="s">
        <v>285</v>
      </c>
    </row>
    <row r="374" spans="1:13" x14ac:dyDescent="0.25">
      <c r="A374" s="288" t="s">
        <v>728</v>
      </c>
      <c r="B374" s="127" t="s">
        <v>878</v>
      </c>
      <c r="C374" s="287" t="s">
        <v>1138</v>
      </c>
      <c r="D374" s="304" t="s">
        <v>285</v>
      </c>
      <c r="E374" s="276" t="s">
        <v>285</v>
      </c>
      <c r="F374" s="276" t="s">
        <v>285</v>
      </c>
      <c r="G374" s="276" t="s">
        <v>285</v>
      </c>
      <c r="H374" s="276" t="s">
        <v>285</v>
      </c>
      <c r="I374" s="276" t="s">
        <v>285</v>
      </c>
      <c r="J374" s="276" t="s">
        <v>285</v>
      </c>
      <c r="K374" s="276" t="s">
        <v>285</v>
      </c>
      <c r="L374" s="283" t="s">
        <v>285</v>
      </c>
      <c r="M374" s="283" t="s">
        <v>285</v>
      </c>
    </row>
    <row r="375" spans="1:13" x14ac:dyDescent="0.25">
      <c r="A375" s="320" t="s">
        <v>1115</v>
      </c>
      <c r="B375" s="321"/>
      <c r="C375" s="321"/>
      <c r="D375" s="321"/>
      <c r="E375" s="321"/>
      <c r="F375" s="321"/>
      <c r="G375" s="321"/>
      <c r="H375" s="321"/>
      <c r="I375" s="321"/>
      <c r="J375" s="321"/>
      <c r="K375" s="321"/>
      <c r="L375" s="321"/>
      <c r="M375" s="322"/>
    </row>
    <row r="376" spans="1:13" ht="16.5" customHeight="1" x14ac:dyDescent="0.25">
      <c r="A376" s="320"/>
      <c r="B376" s="321"/>
      <c r="C376" s="321"/>
      <c r="D376" s="321"/>
      <c r="E376" s="321"/>
      <c r="F376" s="321"/>
      <c r="G376" s="321"/>
      <c r="H376" s="321"/>
      <c r="I376" s="321"/>
      <c r="J376" s="321"/>
      <c r="K376" s="321"/>
      <c r="L376" s="321"/>
      <c r="M376" s="322"/>
    </row>
    <row r="377" spans="1:13" ht="48.75" customHeight="1" x14ac:dyDescent="0.25">
      <c r="A377" s="324" t="s">
        <v>0</v>
      </c>
      <c r="B377" s="325" t="s">
        <v>1</v>
      </c>
      <c r="C377" s="325" t="s">
        <v>602</v>
      </c>
      <c r="D377" s="328">
        <v>2026</v>
      </c>
      <c r="E377" s="329"/>
      <c r="F377" s="326">
        <v>2027</v>
      </c>
      <c r="G377" s="326"/>
      <c r="H377" s="326">
        <v>2028</v>
      </c>
      <c r="I377" s="326"/>
      <c r="J377" s="326">
        <v>2029</v>
      </c>
      <c r="K377" s="326"/>
      <c r="L377" s="326" t="s">
        <v>1164</v>
      </c>
      <c r="M377" s="326"/>
    </row>
    <row r="378" spans="1:13" ht="58.15" customHeight="1" x14ac:dyDescent="0.25">
      <c r="A378" s="324"/>
      <c r="B378" s="325"/>
      <c r="C378" s="325"/>
      <c r="D378" s="275" t="s">
        <v>601</v>
      </c>
      <c r="E378" s="275" t="s">
        <v>731</v>
      </c>
      <c r="F378" s="275" t="s">
        <v>601</v>
      </c>
      <c r="G378" s="275" t="s">
        <v>731</v>
      </c>
      <c r="H378" s="275" t="s">
        <v>601</v>
      </c>
      <c r="I378" s="275" t="s">
        <v>731</v>
      </c>
      <c r="J378" s="275" t="s">
        <v>601</v>
      </c>
      <c r="K378" s="275" t="s">
        <v>731</v>
      </c>
      <c r="L378" s="275" t="s">
        <v>1078</v>
      </c>
      <c r="M378" s="275" t="s">
        <v>603</v>
      </c>
    </row>
    <row r="379" spans="1:13" s="300" customFormat="1" x14ac:dyDescent="0.25">
      <c r="A379" s="291">
        <v>1</v>
      </c>
      <c r="B379" s="292">
        <v>2</v>
      </c>
      <c r="C379" s="292">
        <v>3</v>
      </c>
      <c r="D379" s="292"/>
      <c r="E379" s="292"/>
      <c r="F379" s="301" t="s">
        <v>1080</v>
      </c>
      <c r="G379" s="301" t="s">
        <v>1081</v>
      </c>
      <c r="H379" s="301"/>
      <c r="I379" s="301"/>
      <c r="J379" s="301"/>
      <c r="K379" s="301"/>
      <c r="L379" s="291" t="s">
        <v>1082</v>
      </c>
      <c r="M379" s="292">
        <v>6</v>
      </c>
    </row>
    <row r="380" spans="1:13" ht="30.75" customHeight="1" x14ac:dyDescent="0.25">
      <c r="A380" s="330" t="s">
        <v>1148</v>
      </c>
      <c r="B380" s="330"/>
      <c r="C380" s="287" t="s">
        <v>748</v>
      </c>
      <c r="D380" s="296">
        <f t="shared" ref="D380:M380" si="31">D381</f>
        <v>135.21992</v>
      </c>
      <c r="E380" s="296" t="s">
        <v>285</v>
      </c>
      <c r="F380" s="296">
        <f t="shared" si="31"/>
        <v>95.16</v>
      </c>
      <c r="G380" s="296" t="str">
        <f t="shared" si="31"/>
        <v>-</v>
      </c>
      <c r="H380" s="296">
        <f t="shared" si="31"/>
        <v>195.2</v>
      </c>
      <c r="I380" s="296" t="str">
        <f t="shared" si="31"/>
        <v>-</v>
      </c>
      <c r="J380" s="296">
        <f t="shared" si="31"/>
        <v>95.16</v>
      </c>
      <c r="K380" s="296">
        <f t="shared" si="31"/>
        <v>0</v>
      </c>
      <c r="L380" s="296">
        <f>F380+H380+J380+D380</f>
        <v>520.73991999999998</v>
      </c>
      <c r="M380" s="296">
        <f t="shared" si="31"/>
        <v>0</v>
      </c>
    </row>
    <row r="381" spans="1:13" x14ac:dyDescent="0.25">
      <c r="A381" s="288" t="s">
        <v>16</v>
      </c>
      <c r="B381" s="123" t="s">
        <v>1040</v>
      </c>
      <c r="C381" s="287" t="s">
        <v>748</v>
      </c>
      <c r="D381" s="296">
        <f t="shared" ref="D381" si="32">D406+D434</f>
        <v>135.21992</v>
      </c>
      <c r="E381" s="296" t="s">
        <v>285</v>
      </c>
      <c r="F381" s="296">
        <f>F406+F434</f>
        <v>95.16</v>
      </c>
      <c r="G381" s="296" t="str">
        <f t="shared" ref="G381:M381" si="33">G406</f>
        <v>-</v>
      </c>
      <c r="H381" s="296">
        <f>H406+H434</f>
        <v>195.2</v>
      </c>
      <c r="I381" s="296" t="str">
        <f t="shared" si="33"/>
        <v>-</v>
      </c>
      <c r="J381" s="296">
        <f>J406+J434</f>
        <v>95.16</v>
      </c>
      <c r="K381" s="296">
        <f t="shared" si="33"/>
        <v>0</v>
      </c>
      <c r="L381" s="296">
        <f>F381+H381+J381+D381</f>
        <v>520.73991999999998</v>
      </c>
      <c r="M381" s="296">
        <f t="shared" si="33"/>
        <v>0</v>
      </c>
    </row>
    <row r="382" spans="1:13" x14ac:dyDescent="0.25">
      <c r="A382" s="288" t="s">
        <v>17</v>
      </c>
      <c r="B382" s="269" t="s">
        <v>197</v>
      </c>
      <c r="C382" s="287" t="s">
        <v>748</v>
      </c>
      <c r="D382" s="287" t="s">
        <v>285</v>
      </c>
      <c r="E382" s="296" t="s">
        <v>285</v>
      </c>
      <c r="F382" s="287" t="s">
        <v>285</v>
      </c>
      <c r="G382" s="287" t="s">
        <v>285</v>
      </c>
      <c r="H382" s="287" t="s">
        <v>285</v>
      </c>
      <c r="I382" s="287" t="s">
        <v>285</v>
      </c>
      <c r="J382" s="287" t="s">
        <v>285</v>
      </c>
      <c r="K382" s="287" t="s">
        <v>285</v>
      </c>
      <c r="L382" s="287" t="s">
        <v>285</v>
      </c>
      <c r="M382" s="287" t="s">
        <v>285</v>
      </c>
    </row>
    <row r="383" spans="1:13" ht="31.5" x14ac:dyDescent="0.25">
      <c r="A383" s="288" t="s">
        <v>198</v>
      </c>
      <c r="B383" s="136" t="s">
        <v>958</v>
      </c>
      <c r="C383" s="287" t="s">
        <v>748</v>
      </c>
      <c r="D383" s="287" t="s">
        <v>285</v>
      </c>
      <c r="E383" s="296" t="s">
        <v>285</v>
      </c>
      <c r="F383" s="287" t="s">
        <v>285</v>
      </c>
      <c r="G383" s="287" t="s">
        <v>285</v>
      </c>
      <c r="H383" s="287" t="s">
        <v>285</v>
      </c>
      <c r="I383" s="287" t="s">
        <v>285</v>
      </c>
      <c r="J383" s="287" t="s">
        <v>285</v>
      </c>
      <c r="K383" s="287" t="s">
        <v>285</v>
      </c>
      <c r="L383" s="287" t="s">
        <v>285</v>
      </c>
      <c r="M383" s="287" t="s">
        <v>285</v>
      </c>
    </row>
    <row r="384" spans="1:13" x14ac:dyDescent="0.25">
      <c r="A384" s="288" t="s">
        <v>589</v>
      </c>
      <c r="B384" s="270" t="s">
        <v>880</v>
      </c>
      <c r="C384" s="287" t="s">
        <v>748</v>
      </c>
      <c r="D384" s="287" t="s">
        <v>285</v>
      </c>
      <c r="E384" s="296" t="s">
        <v>285</v>
      </c>
      <c r="F384" s="287" t="s">
        <v>285</v>
      </c>
      <c r="G384" s="287" t="s">
        <v>285</v>
      </c>
      <c r="H384" s="287" t="s">
        <v>285</v>
      </c>
      <c r="I384" s="287" t="s">
        <v>285</v>
      </c>
      <c r="J384" s="287" t="s">
        <v>285</v>
      </c>
      <c r="K384" s="287" t="s">
        <v>285</v>
      </c>
      <c r="L384" s="287" t="s">
        <v>285</v>
      </c>
      <c r="M384" s="287" t="s">
        <v>285</v>
      </c>
    </row>
    <row r="385" spans="1:13" ht="31.5" x14ac:dyDescent="0.25">
      <c r="A385" s="288" t="s">
        <v>915</v>
      </c>
      <c r="B385" s="271" t="s">
        <v>897</v>
      </c>
      <c r="C385" s="287" t="s">
        <v>748</v>
      </c>
      <c r="D385" s="287" t="s">
        <v>285</v>
      </c>
      <c r="E385" s="296" t="s">
        <v>285</v>
      </c>
      <c r="F385" s="287" t="s">
        <v>285</v>
      </c>
      <c r="G385" s="287" t="s">
        <v>285</v>
      </c>
      <c r="H385" s="287" t="s">
        <v>285</v>
      </c>
      <c r="I385" s="287" t="s">
        <v>285</v>
      </c>
      <c r="J385" s="287" t="s">
        <v>285</v>
      </c>
      <c r="K385" s="287" t="s">
        <v>285</v>
      </c>
      <c r="L385" s="287" t="s">
        <v>285</v>
      </c>
      <c r="M385" s="287" t="s">
        <v>285</v>
      </c>
    </row>
    <row r="386" spans="1:13" ht="31.5" x14ac:dyDescent="0.25">
      <c r="A386" s="288" t="s">
        <v>916</v>
      </c>
      <c r="B386" s="271" t="s">
        <v>898</v>
      </c>
      <c r="C386" s="287" t="s">
        <v>748</v>
      </c>
      <c r="D386" s="287" t="s">
        <v>285</v>
      </c>
      <c r="E386" s="296" t="s">
        <v>285</v>
      </c>
      <c r="F386" s="287" t="s">
        <v>285</v>
      </c>
      <c r="G386" s="287" t="s">
        <v>285</v>
      </c>
      <c r="H386" s="287" t="s">
        <v>285</v>
      </c>
      <c r="I386" s="287" t="s">
        <v>285</v>
      </c>
      <c r="J386" s="287" t="s">
        <v>285</v>
      </c>
      <c r="K386" s="287" t="s">
        <v>285</v>
      </c>
      <c r="L386" s="287" t="s">
        <v>285</v>
      </c>
      <c r="M386" s="287" t="s">
        <v>285</v>
      </c>
    </row>
    <row r="387" spans="1:13" ht="31.5" x14ac:dyDescent="0.25">
      <c r="A387" s="288" t="s">
        <v>959</v>
      </c>
      <c r="B387" s="271" t="s">
        <v>883</v>
      </c>
      <c r="C387" s="287" t="s">
        <v>748</v>
      </c>
      <c r="D387" s="287" t="s">
        <v>285</v>
      </c>
      <c r="E387" s="296" t="s">
        <v>285</v>
      </c>
      <c r="F387" s="287" t="s">
        <v>285</v>
      </c>
      <c r="G387" s="287" t="s">
        <v>285</v>
      </c>
      <c r="H387" s="287" t="s">
        <v>285</v>
      </c>
      <c r="I387" s="287" t="s">
        <v>285</v>
      </c>
      <c r="J387" s="287" t="s">
        <v>285</v>
      </c>
      <c r="K387" s="287" t="s">
        <v>285</v>
      </c>
      <c r="L387" s="287" t="s">
        <v>285</v>
      </c>
      <c r="M387" s="287" t="s">
        <v>285</v>
      </c>
    </row>
    <row r="388" spans="1:13" x14ac:dyDescent="0.25">
      <c r="A388" s="288" t="s">
        <v>590</v>
      </c>
      <c r="B388" s="270" t="s">
        <v>1059</v>
      </c>
      <c r="C388" s="287" t="s">
        <v>748</v>
      </c>
      <c r="D388" s="287" t="s">
        <v>285</v>
      </c>
      <c r="E388" s="296" t="s">
        <v>285</v>
      </c>
      <c r="F388" s="287" t="s">
        <v>285</v>
      </c>
      <c r="G388" s="287" t="s">
        <v>285</v>
      </c>
      <c r="H388" s="287" t="s">
        <v>285</v>
      </c>
      <c r="I388" s="287" t="s">
        <v>285</v>
      </c>
      <c r="J388" s="287" t="s">
        <v>285</v>
      </c>
      <c r="K388" s="287" t="s">
        <v>285</v>
      </c>
      <c r="L388" s="287" t="s">
        <v>285</v>
      </c>
      <c r="M388" s="287" t="s">
        <v>285</v>
      </c>
    </row>
    <row r="389" spans="1:13" x14ac:dyDescent="0.25">
      <c r="A389" s="288" t="s">
        <v>591</v>
      </c>
      <c r="B389" s="270" t="s">
        <v>881</v>
      </c>
      <c r="C389" s="287" t="s">
        <v>748</v>
      </c>
      <c r="D389" s="287" t="s">
        <v>285</v>
      </c>
      <c r="E389" s="296" t="s">
        <v>285</v>
      </c>
      <c r="F389" s="287" t="s">
        <v>285</v>
      </c>
      <c r="G389" s="287" t="s">
        <v>285</v>
      </c>
      <c r="H389" s="287" t="s">
        <v>285</v>
      </c>
      <c r="I389" s="287" t="s">
        <v>285</v>
      </c>
      <c r="J389" s="287" t="s">
        <v>285</v>
      </c>
      <c r="K389" s="287" t="s">
        <v>285</v>
      </c>
      <c r="L389" s="287" t="s">
        <v>285</v>
      </c>
      <c r="M389" s="287" t="s">
        <v>285</v>
      </c>
    </row>
    <row r="390" spans="1:13" x14ac:dyDescent="0.25">
      <c r="A390" s="288" t="s">
        <v>592</v>
      </c>
      <c r="B390" s="270" t="s">
        <v>1051</v>
      </c>
      <c r="C390" s="287" t="s">
        <v>748</v>
      </c>
      <c r="D390" s="287" t="s">
        <v>285</v>
      </c>
      <c r="E390" s="296" t="s">
        <v>285</v>
      </c>
      <c r="F390" s="287" t="s">
        <v>285</v>
      </c>
      <c r="G390" s="287" t="s">
        <v>285</v>
      </c>
      <c r="H390" s="287" t="s">
        <v>285</v>
      </c>
      <c r="I390" s="287" t="s">
        <v>285</v>
      </c>
      <c r="J390" s="287" t="s">
        <v>285</v>
      </c>
      <c r="K390" s="287" t="s">
        <v>285</v>
      </c>
      <c r="L390" s="287" t="s">
        <v>285</v>
      </c>
      <c r="M390" s="287" t="s">
        <v>285</v>
      </c>
    </row>
    <row r="391" spans="1:13" x14ac:dyDescent="0.25">
      <c r="A391" s="288" t="s">
        <v>593</v>
      </c>
      <c r="B391" s="270" t="s">
        <v>203</v>
      </c>
      <c r="C391" s="287" t="s">
        <v>748</v>
      </c>
      <c r="D391" s="287" t="s">
        <v>285</v>
      </c>
      <c r="E391" s="296" t="s">
        <v>285</v>
      </c>
      <c r="F391" s="287" t="s">
        <v>285</v>
      </c>
      <c r="G391" s="287" t="s">
        <v>285</v>
      </c>
      <c r="H391" s="287" t="s">
        <v>285</v>
      </c>
      <c r="I391" s="287" t="s">
        <v>285</v>
      </c>
      <c r="J391" s="287" t="s">
        <v>285</v>
      </c>
      <c r="K391" s="287" t="s">
        <v>285</v>
      </c>
      <c r="L391" s="287" t="s">
        <v>285</v>
      </c>
      <c r="M391" s="287" t="s">
        <v>285</v>
      </c>
    </row>
    <row r="392" spans="1:13" ht="31.5" x14ac:dyDescent="0.25">
      <c r="A392" s="288" t="s">
        <v>960</v>
      </c>
      <c r="B392" s="271" t="s">
        <v>957</v>
      </c>
      <c r="C392" s="287" t="s">
        <v>748</v>
      </c>
      <c r="D392" s="287" t="s">
        <v>285</v>
      </c>
      <c r="E392" s="296" t="s">
        <v>285</v>
      </c>
      <c r="F392" s="287" t="s">
        <v>285</v>
      </c>
      <c r="G392" s="287" t="s">
        <v>285</v>
      </c>
      <c r="H392" s="287" t="s">
        <v>285</v>
      </c>
      <c r="I392" s="287" t="s">
        <v>285</v>
      </c>
      <c r="J392" s="287" t="s">
        <v>285</v>
      </c>
      <c r="K392" s="287" t="s">
        <v>285</v>
      </c>
      <c r="L392" s="287" t="s">
        <v>285</v>
      </c>
      <c r="M392" s="287" t="s">
        <v>285</v>
      </c>
    </row>
    <row r="393" spans="1:13" x14ac:dyDescent="0.25">
      <c r="A393" s="288" t="s">
        <v>961</v>
      </c>
      <c r="B393" s="271" t="s">
        <v>1003</v>
      </c>
      <c r="C393" s="287" t="s">
        <v>748</v>
      </c>
      <c r="D393" s="287" t="s">
        <v>285</v>
      </c>
      <c r="E393" s="296" t="s">
        <v>285</v>
      </c>
      <c r="F393" s="287" t="s">
        <v>285</v>
      </c>
      <c r="G393" s="287" t="s">
        <v>285</v>
      </c>
      <c r="H393" s="287" t="s">
        <v>285</v>
      </c>
      <c r="I393" s="287" t="s">
        <v>285</v>
      </c>
      <c r="J393" s="287" t="s">
        <v>285</v>
      </c>
      <c r="K393" s="287" t="s">
        <v>285</v>
      </c>
      <c r="L393" s="287" t="s">
        <v>285</v>
      </c>
      <c r="M393" s="287" t="s">
        <v>285</v>
      </c>
    </row>
    <row r="394" spans="1:13" x14ac:dyDescent="0.25">
      <c r="A394" s="288" t="s">
        <v>962</v>
      </c>
      <c r="B394" s="271" t="s">
        <v>729</v>
      </c>
      <c r="C394" s="287" t="s">
        <v>748</v>
      </c>
      <c r="D394" s="287" t="s">
        <v>285</v>
      </c>
      <c r="E394" s="296" t="s">
        <v>285</v>
      </c>
      <c r="F394" s="287" t="s">
        <v>285</v>
      </c>
      <c r="G394" s="287" t="s">
        <v>285</v>
      </c>
      <c r="H394" s="287" t="s">
        <v>285</v>
      </c>
      <c r="I394" s="287" t="s">
        <v>285</v>
      </c>
      <c r="J394" s="287" t="s">
        <v>285</v>
      </c>
      <c r="K394" s="287" t="s">
        <v>285</v>
      </c>
      <c r="L394" s="287" t="s">
        <v>285</v>
      </c>
      <c r="M394" s="287" t="s">
        <v>285</v>
      </c>
    </row>
    <row r="395" spans="1:13" x14ac:dyDescent="0.25">
      <c r="A395" s="288" t="s">
        <v>963</v>
      </c>
      <c r="B395" s="271" t="s">
        <v>1003</v>
      </c>
      <c r="C395" s="287" t="s">
        <v>748</v>
      </c>
      <c r="D395" s="287" t="s">
        <v>285</v>
      </c>
      <c r="E395" s="296" t="s">
        <v>285</v>
      </c>
      <c r="F395" s="287" t="s">
        <v>285</v>
      </c>
      <c r="G395" s="287" t="s">
        <v>285</v>
      </c>
      <c r="H395" s="287" t="s">
        <v>285</v>
      </c>
      <c r="I395" s="287" t="s">
        <v>285</v>
      </c>
      <c r="J395" s="287" t="s">
        <v>285</v>
      </c>
      <c r="K395" s="287" t="s">
        <v>285</v>
      </c>
      <c r="L395" s="287" t="s">
        <v>285</v>
      </c>
      <c r="M395" s="287" t="s">
        <v>285</v>
      </c>
    </row>
    <row r="396" spans="1:13" x14ac:dyDescent="0.25">
      <c r="A396" s="288" t="s">
        <v>594</v>
      </c>
      <c r="B396" s="270" t="s">
        <v>882</v>
      </c>
      <c r="C396" s="287" t="s">
        <v>748</v>
      </c>
      <c r="D396" s="287" t="s">
        <v>285</v>
      </c>
      <c r="E396" s="296" t="s">
        <v>285</v>
      </c>
      <c r="F396" s="287" t="s">
        <v>285</v>
      </c>
      <c r="G396" s="287" t="s">
        <v>285</v>
      </c>
      <c r="H396" s="287" t="s">
        <v>285</v>
      </c>
      <c r="I396" s="287" t="s">
        <v>285</v>
      </c>
      <c r="J396" s="287" t="s">
        <v>285</v>
      </c>
      <c r="K396" s="287" t="s">
        <v>285</v>
      </c>
      <c r="L396" s="287" t="s">
        <v>285</v>
      </c>
      <c r="M396" s="287" t="s">
        <v>285</v>
      </c>
    </row>
    <row r="397" spans="1:13" x14ac:dyDescent="0.25">
      <c r="A397" s="288" t="s">
        <v>615</v>
      </c>
      <c r="B397" s="270" t="s">
        <v>1056</v>
      </c>
      <c r="C397" s="287" t="s">
        <v>748</v>
      </c>
      <c r="D397" s="287" t="s">
        <v>285</v>
      </c>
      <c r="E397" s="296" t="s">
        <v>285</v>
      </c>
      <c r="F397" s="287" t="s">
        <v>285</v>
      </c>
      <c r="G397" s="287" t="s">
        <v>285</v>
      </c>
      <c r="H397" s="287" t="s">
        <v>285</v>
      </c>
      <c r="I397" s="287" t="s">
        <v>285</v>
      </c>
      <c r="J397" s="287" t="s">
        <v>285</v>
      </c>
      <c r="K397" s="287" t="s">
        <v>285</v>
      </c>
      <c r="L397" s="287" t="s">
        <v>285</v>
      </c>
      <c r="M397" s="287" t="s">
        <v>285</v>
      </c>
    </row>
    <row r="398" spans="1:13" ht="31.5" x14ac:dyDescent="0.25">
      <c r="A398" s="288" t="s">
        <v>908</v>
      </c>
      <c r="B398" s="270" t="s">
        <v>1041</v>
      </c>
      <c r="C398" s="287" t="s">
        <v>748</v>
      </c>
      <c r="D398" s="287" t="s">
        <v>285</v>
      </c>
      <c r="E398" s="296" t="s">
        <v>285</v>
      </c>
      <c r="F398" s="287" t="s">
        <v>285</v>
      </c>
      <c r="G398" s="287" t="s">
        <v>285</v>
      </c>
      <c r="H398" s="287" t="s">
        <v>285</v>
      </c>
      <c r="I398" s="287" t="s">
        <v>285</v>
      </c>
      <c r="J398" s="287" t="s">
        <v>285</v>
      </c>
      <c r="K398" s="287" t="s">
        <v>285</v>
      </c>
      <c r="L398" s="287" t="s">
        <v>285</v>
      </c>
      <c r="M398" s="287" t="s">
        <v>285</v>
      </c>
    </row>
    <row r="399" spans="1:13" ht="18" customHeight="1" x14ac:dyDescent="0.25">
      <c r="A399" s="288" t="s">
        <v>964</v>
      </c>
      <c r="B399" s="271" t="s">
        <v>642</v>
      </c>
      <c r="C399" s="287" t="s">
        <v>748</v>
      </c>
      <c r="D399" s="287" t="s">
        <v>285</v>
      </c>
      <c r="E399" s="296" t="s">
        <v>285</v>
      </c>
      <c r="F399" s="287" t="s">
        <v>285</v>
      </c>
      <c r="G399" s="287" t="s">
        <v>285</v>
      </c>
      <c r="H399" s="287" t="s">
        <v>285</v>
      </c>
      <c r="I399" s="287" t="s">
        <v>285</v>
      </c>
      <c r="J399" s="287" t="s">
        <v>285</v>
      </c>
      <c r="K399" s="287" t="s">
        <v>285</v>
      </c>
      <c r="L399" s="287" t="s">
        <v>285</v>
      </c>
      <c r="M399" s="287" t="s">
        <v>285</v>
      </c>
    </row>
    <row r="400" spans="1:13" ht="18" customHeight="1" x14ac:dyDescent="0.25">
      <c r="A400" s="288" t="s">
        <v>965</v>
      </c>
      <c r="B400" s="280" t="s">
        <v>630</v>
      </c>
      <c r="C400" s="287" t="s">
        <v>748</v>
      </c>
      <c r="D400" s="287" t="s">
        <v>285</v>
      </c>
      <c r="E400" s="296" t="s">
        <v>285</v>
      </c>
      <c r="F400" s="287" t="s">
        <v>285</v>
      </c>
      <c r="G400" s="287" t="s">
        <v>285</v>
      </c>
      <c r="H400" s="287" t="s">
        <v>285</v>
      </c>
      <c r="I400" s="287" t="s">
        <v>285</v>
      </c>
      <c r="J400" s="287" t="s">
        <v>285</v>
      </c>
      <c r="K400" s="287" t="s">
        <v>285</v>
      </c>
      <c r="L400" s="287" t="s">
        <v>285</v>
      </c>
      <c r="M400" s="287" t="s">
        <v>285</v>
      </c>
    </row>
    <row r="401" spans="1:13" ht="31.5" x14ac:dyDescent="0.25">
      <c r="A401" s="288" t="s">
        <v>200</v>
      </c>
      <c r="B401" s="136" t="s">
        <v>1000</v>
      </c>
      <c r="C401" s="287" t="s">
        <v>748</v>
      </c>
      <c r="D401" s="287" t="s">
        <v>285</v>
      </c>
      <c r="E401" s="296" t="s">
        <v>285</v>
      </c>
      <c r="F401" s="287" t="s">
        <v>285</v>
      </c>
      <c r="G401" s="287" t="s">
        <v>285</v>
      </c>
      <c r="H401" s="287" t="s">
        <v>285</v>
      </c>
      <c r="I401" s="287" t="s">
        <v>285</v>
      </c>
      <c r="J401" s="287" t="s">
        <v>285</v>
      </c>
      <c r="K401" s="287" t="s">
        <v>285</v>
      </c>
      <c r="L401" s="287" t="s">
        <v>285</v>
      </c>
      <c r="M401" s="287" t="s">
        <v>285</v>
      </c>
    </row>
    <row r="402" spans="1:13" ht="31.5" x14ac:dyDescent="0.25">
      <c r="A402" s="288" t="s">
        <v>966</v>
      </c>
      <c r="B402" s="270" t="s">
        <v>897</v>
      </c>
      <c r="C402" s="287" t="s">
        <v>748</v>
      </c>
      <c r="D402" s="287" t="s">
        <v>285</v>
      </c>
      <c r="E402" s="296" t="s">
        <v>285</v>
      </c>
      <c r="F402" s="287" t="s">
        <v>285</v>
      </c>
      <c r="G402" s="287" t="s">
        <v>285</v>
      </c>
      <c r="H402" s="287" t="s">
        <v>285</v>
      </c>
      <c r="I402" s="287" t="s">
        <v>285</v>
      </c>
      <c r="J402" s="287" t="s">
        <v>285</v>
      </c>
      <c r="K402" s="287" t="s">
        <v>285</v>
      </c>
      <c r="L402" s="287" t="s">
        <v>285</v>
      </c>
      <c r="M402" s="287" t="s">
        <v>285</v>
      </c>
    </row>
    <row r="403" spans="1:13" ht="31.5" x14ac:dyDescent="0.25">
      <c r="A403" s="288" t="s">
        <v>967</v>
      </c>
      <c r="B403" s="270" t="s">
        <v>898</v>
      </c>
      <c r="C403" s="287" t="s">
        <v>748</v>
      </c>
      <c r="D403" s="287" t="s">
        <v>285</v>
      </c>
      <c r="E403" s="296" t="s">
        <v>285</v>
      </c>
      <c r="F403" s="287" t="s">
        <v>285</v>
      </c>
      <c r="G403" s="287" t="s">
        <v>285</v>
      </c>
      <c r="H403" s="287" t="s">
        <v>285</v>
      </c>
      <c r="I403" s="287" t="s">
        <v>285</v>
      </c>
      <c r="J403" s="287" t="s">
        <v>285</v>
      </c>
      <c r="K403" s="287" t="s">
        <v>285</v>
      </c>
      <c r="L403" s="287" t="s">
        <v>285</v>
      </c>
      <c r="M403" s="287" t="s">
        <v>285</v>
      </c>
    </row>
    <row r="404" spans="1:13" ht="31.5" x14ac:dyDescent="0.25">
      <c r="A404" s="288" t="s">
        <v>968</v>
      </c>
      <c r="B404" s="270" t="s">
        <v>883</v>
      </c>
      <c r="C404" s="287" t="s">
        <v>748</v>
      </c>
      <c r="D404" s="287" t="s">
        <v>285</v>
      </c>
      <c r="E404" s="296" t="s">
        <v>285</v>
      </c>
      <c r="F404" s="287" t="s">
        <v>285</v>
      </c>
      <c r="G404" s="287" t="s">
        <v>285</v>
      </c>
      <c r="H404" s="287" t="s">
        <v>285</v>
      </c>
      <c r="I404" s="287" t="s">
        <v>285</v>
      </c>
      <c r="J404" s="287" t="s">
        <v>285</v>
      </c>
      <c r="K404" s="287" t="s">
        <v>285</v>
      </c>
      <c r="L404" s="287" t="s">
        <v>285</v>
      </c>
      <c r="M404" s="287" t="s">
        <v>285</v>
      </c>
    </row>
    <row r="405" spans="1:13" x14ac:dyDescent="0.25">
      <c r="A405" s="288" t="s">
        <v>202</v>
      </c>
      <c r="B405" s="136" t="s">
        <v>497</v>
      </c>
      <c r="C405" s="287" t="s">
        <v>748</v>
      </c>
      <c r="D405" s="287" t="s">
        <v>285</v>
      </c>
      <c r="E405" s="296" t="s">
        <v>285</v>
      </c>
      <c r="F405" s="287" t="s">
        <v>285</v>
      </c>
      <c r="G405" s="287" t="s">
        <v>285</v>
      </c>
      <c r="H405" s="287" t="s">
        <v>285</v>
      </c>
      <c r="I405" s="287" t="s">
        <v>285</v>
      </c>
      <c r="J405" s="287" t="s">
        <v>285</v>
      </c>
      <c r="K405" s="287" t="s">
        <v>285</v>
      </c>
      <c r="L405" s="287" t="s">
        <v>285</v>
      </c>
      <c r="M405" s="287" t="s">
        <v>285</v>
      </c>
    </row>
    <row r="406" spans="1:13" x14ac:dyDescent="0.25">
      <c r="A406" s="288" t="s">
        <v>18</v>
      </c>
      <c r="B406" s="269" t="s">
        <v>1042</v>
      </c>
      <c r="C406" s="287" t="s">
        <v>748</v>
      </c>
      <c r="D406" s="295">
        <f t="shared" ref="D406" si="34">D413</f>
        <v>110.836</v>
      </c>
      <c r="E406" s="296" t="s">
        <v>285</v>
      </c>
      <c r="F406" s="295">
        <f t="shared" ref="F406:K406" si="35">F413</f>
        <v>78</v>
      </c>
      <c r="G406" s="295" t="str">
        <f t="shared" si="35"/>
        <v>-</v>
      </c>
      <c r="H406" s="295">
        <f t="shared" si="35"/>
        <v>160</v>
      </c>
      <c r="I406" s="295" t="str">
        <f t="shared" si="35"/>
        <v>-</v>
      </c>
      <c r="J406" s="295">
        <f t="shared" si="35"/>
        <v>78</v>
      </c>
      <c r="K406" s="278">
        <f t="shared" si="35"/>
        <v>0</v>
      </c>
      <c r="L406" s="296">
        <f>F406+H406+J406+D406</f>
        <v>426.83600000000001</v>
      </c>
      <c r="M406" s="278"/>
    </row>
    <row r="407" spans="1:13" x14ac:dyDescent="0.25">
      <c r="A407" s="288" t="s">
        <v>212</v>
      </c>
      <c r="B407" s="136" t="s">
        <v>1043</v>
      </c>
      <c r="C407" s="287" t="s">
        <v>748</v>
      </c>
      <c r="D407" s="295">
        <f>D413</f>
        <v>110.836</v>
      </c>
      <c r="E407" s="296" t="s">
        <v>285</v>
      </c>
      <c r="F407" s="295">
        <f>F413</f>
        <v>78</v>
      </c>
      <c r="G407" s="295" t="str">
        <f t="shared" ref="G407:J407" si="36">G413</f>
        <v>-</v>
      </c>
      <c r="H407" s="295">
        <f t="shared" si="36"/>
        <v>160</v>
      </c>
      <c r="I407" s="295" t="str">
        <f t="shared" si="36"/>
        <v>-</v>
      </c>
      <c r="J407" s="295">
        <f t="shared" si="36"/>
        <v>78</v>
      </c>
      <c r="K407" s="287" t="s">
        <v>285</v>
      </c>
      <c r="L407" s="296">
        <f>F407+H407+J407+D407</f>
        <v>426.83600000000001</v>
      </c>
      <c r="M407" s="287" t="s">
        <v>285</v>
      </c>
    </row>
    <row r="408" spans="1:13" x14ac:dyDescent="0.25">
      <c r="A408" s="288" t="s">
        <v>595</v>
      </c>
      <c r="B408" s="270" t="s">
        <v>744</v>
      </c>
      <c r="C408" s="287" t="s">
        <v>748</v>
      </c>
      <c r="D408" s="287" t="s">
        <v>285</v>
      </c>
      <c r="E408" s="296" t="s">
        <v>285</v>
      </c>
      <c r="F408" s="287" t="s">
        <v>285</v>
      </c>
      <c r="G408" s="287" t="s">
        <v>285</v>
      </c>
      <c r="H408" s="287" t="s">
        <v>285</v>
      </c>
      <c r="I408" s="287" t="s">
        <v>285</v>
      </c>
      <c r="J408" s="287" t="s">
        <v>285</v>
      </c>
      <c r="K408" s="287" t="s">
        <v>285</v>
      </c>
      <c r="L408" s="287" t="s">
        <v>285</v>
      </c>
      <c r="M408" s="287" t="s">
        <v>285</v>
      </c>
    </row>
    <row r="409" spans="1:13" ht="31.5" x14ac:dyDescent="0.25">
      <c r="A409" s="288" t="s">
        <v>917</v>
      </c>
      <c r="B409" s="270" t="s">
        <v>897</v>
      </c>
      <c r="C409" s="287" t="s">
        <v>748</v>
      </c>
      <c r="D409" s="287" t="s">
        <v>285</v>
      </c>
      <c r="E409" s="296" t="s">
        <v>285</v>
      </c>
      <c r="F409" s="287" t="s">
        <v>285</v>
      </c>
      <c r="G409" s="287" t="s">
        <v>285</v>
      </c>
      <c r="H409" s="287" t="s">
        <v>285</v>
      </c>
      <c r="I409" s="287" t="s">
        <v>285</v>
      </c>
      <c r="J409" s="287" t="s">
        <v>285</v>
      </c>
      <c r="K409" s="287" t="s">
        <v>285</v>
      </c>
      <c r="L409" s="287" t="s">
        <v>285</v>
      </c>
      <c r="M409" s="287" t="s">
        <v>285</v>
      </c>
    </row>
    <row r="410" spans="1:13" ht="31.5" x14ac:dyDescent="0.25">
      <c r="A410" s="288" t="s">
        <v>918</v>
      </c>
      <c r="B410" s="270" t="s">
        <v>898</v>
      </c>
      <c r="C410" s="287" t="s">
        <v>748</v>
      </c>
      <c r="D410" s="287" t="s">
        <v>285</v>
      </c>
      <c r="E410" s="296" t="s">
        <v>285</v>
      </c>
      <c r="F410" s="287" t="s">
        <v>285</v>
      </c>
      <c r="G410" s="287" t="s">
        <v>285</v>
      </c>
      <c r="H410" s="287" t="s">
        <v>285</v>
      </c>
      <c r="I410" s="287" t="s">
        <v>285</v>
      </c>
      <c r="J410" s="287" t="s">
        <v>285</v>
      </c>
      <c r="K410" s="287" t="s">
        <v>285</v>
      </c>
      <c r="L410" s="287" t="s">
        <v>285</v>
      </c>
      <c r="M410" s="287" t="s">
        <v>285</v>
      </c>
    </row>
    <row r="411" spans="1:13" ht="31.5" x14ac:dyDescent="0.25">
      <c r="A411" s="288" t="s">
        <v>969</v>
      </c>
      <c r="B411" s="270" t="s">
        <v>883</v>
      </c>
      <c r="C411" s="287" t="s">
        <v>748</v>
      </c>
      <c r="D411" s="287" t="s">
        <v>285</v>
      </c>
      <c r="E411" s="296" t="s">
        <v>285</v>
      </c>
      <c r="F411" s="287" t="s">
        <v>285</v>
      </c>
      <c r="G411" s="287" t="s">
        <v>285</v>
      </c>
      <c r="H411" s="287" t="s">
        <v>285</v>
      </c>
      <c r="I411" s="287" t="s">
        <v>285</v>
      </c>
      <c r="J411" s="287" t="s">
        <v>285</v>
      </c>
      <c r="K411" s="287" t="s">
        <v>285</v>
      </c>
      <c r="L411" s="287" t="s">
        <v>285</v>
      </c>
      <c r="M411" s="287" t="s">
        <v>285</v>
      </c>
    </row>
    <row r="412" spans="1:13" x14ac:dyDescent="0.25">
      <c r="A412" s="288" t="s">
        <v>596</v>
      </c>
      <c r="B412" s="270" t="s">
        <v>1055</v>
      </c>
      <c r="C412" s="287" t="s">
        <v>748</v>
      </c>
      <c r="D412" s="287" t="s">
        <v>285</v>
      </c>
      <c r="E412" s="296" t="s">
        <v>285</v>
      </c>
      <c r="F412" s="287" t="s">
        <v>285</v>
      </c>
      <c r="G412" s="287" t="s">
        <v>285</v>
      </c>
      <c r="H412" s="287" t="s">
        <v>285</v>
      </c>
      <c r="I412" s="287" t="s">
        <v>285</v>
      </c>
      <c r="J412" s="287" t="s">
        <v>285</v>
      </c>
      <c r="K412" s="287" t="s">
        <v>285</v>
      </c>
      <c r="L412" s="287" t="s">
        <v>285</v>
      </c>
      <c r="M412" s="287" t="s">
        <v>285</v>
      </c>
    </row>
    <row r="413" spans="1:13" x14ac:dyDescent="0.25">
      <c r="A413" s="288" t="s">
        <v>597</v>
      </c>
      <c r="B413" s="270" t="s">
        <v>745</v>
      </c>
      <c r="C413" s="287" t="s">
        <v>748</v>
      </c>
      <c r="D413" s="295">
        <v>110.836</v>
      </c>
      <c r="E413" s="296" t="s">
        <v>285</v>
      </c>
      <c r="F413" s="278">
        <v>78</v>
      </c>
      <c r="G413" s="278" t="str">
        <f t="shared" ref="G413:I413" si="37">G420</f>
        <v>-</v>
      </c>
      <c r="H413" s="278">
        <v>160</v>
      </c>
      <c r="I413" s="278" t="str">
        <f t="shared" si="37"/>
        <v>-</v>
      </c>
      <c r="J413" s="278">
        <v>78</v>
      </c>
      <c r="K413" s="279"/>
      <c r="L413" s="296">
        <f>F413+H413+J413+D413</f>
        <v>426.83600000000001</v>
      </c>
      <c r="M413" s="278"/>
    </row>
    <row r="414" spans="1:13" x14ac:dyDescent="0.25">
      <c r="A414" s="288" t="s">
        <v>598</v>
      </c>
      <c r="B414" s="270" t="s">
        <v>1049</v>
      </c>
      <c r="C414" s="287" t="s">
        <v>748</v>
      </c>
      <c r="D414" s="287" t="s">
        <v>285</v>
      </c>
      <c r="E414" s="296" t="s">
        <v>285</v>
      </c>
      <c r="F414" s="287" t="s">
        <v>285</v>
      </c>
      <c r="G414" s="287" t="s">
        <v>285</v>
      </c>
      <c r="H414" s="287" t="s">
        <v>285</v>
      </c>
      <c r="I414" s="287" t="s">
        <v>285</v>
      </c>
      <c r="J414" s="287" t="s">
        <v>285</v>
      </c>
      <c r="K414" s="287" t="s">
        <v>285</v>
      </c>
      <c r="L414" s="287" t="s">
        <v>285</v>
      </c>
      <c r="M414" s="287" t="s">
        <v>285</v>
      </c>
    </row>
    <row r="415" spans="1:13" x14ac:dyDescent="0.25">
      <c r="A415" s="288" t="s">
        <v>599</v>
      </c>
      <c r="B415" s="270" t="s">
        <v>747</v>
      </c>
      <c r="C415" s="287" t="s">
        <v>748</v>
      </c>
      <c r="D415" s="287" t="s">
        <v>285</v>
      </c>
      <c r="E415" s="296" t="s">
        <v>285</v>
      </c>
      <c r="F415" s="287" t="s">
        <v>285</v>
      </c>
      <c r="G415" s="287" t="s">
        <v>285</v>
      </c>
      <c r="H415" s="287" t="s">
        <v>285</v>
      </c>
      <c r="I415" s="287" t="s">
        <v>285</v>
      </c>
      <c r="J415" s="287" t="s">
        <v>285</v>
      </c>
      <c r="K415" s="287" t="s">
        <v>285</v>
      </c>
      <c r="L415" s="287" t="s">
        <v>285</v>
      </c>
      <c r="M415" s="287" t="s">
        <v>285</v>
      </c>
    </row>
    <row r="416" spans="1:13" x14ac:dyDescent="0.25">
      <c r="A416" s="288" t="s">
        <v>600</v>
      </c>
      <c r="B416" s="270" t="s">
        <v>1056</v>
      </c>
      <c r="C416" s="287" t="s">
        <v>748</v>
      </c>
      <c r="D416" s="287" t="s">
        <v>285</v>
      </c>
      <c r="E416" s="296" t="s">
        <v>285</v>
      </c>
      <c r="F416" s="287" t="s">
        <v>285</v>
      </c>
      <c r="G416" s="287" t="s">
        <v>285</v>
      </c>
      <c r="H416" s="287" t="s">
        <v>285</v>
      </c>
      <c r="I416" s="287" t="s">
        <v>285</v>
      </c>
      <c r="J416" s="287" t="s">
        <v>285</v>
      </c>
      <c r="K416" s="287" t="s">
        <v>285</v>
      </c>
      <c r="L416" s="287" t="s">
        <v>285</v>
      </c>
      <c r="M416" s="287" t="s">
        <v>285</v>
      </c>
    </row>
    <row r="417" spans="1:13" ht="31.5" x14ac:dyDescent="0.25">
      <c r="A417" s="288" t="s">
        <v>616</v>
      </c>
      <c r="B417" s="270" t="s">
        <v>1032</v>
      </c>
      <c r="C417" s="287" t="s">
        <v>748</v>
      </c>
      <c r="D417" s="287" t="s">
        <v>285</v>
      </c>
      <c r="E417" s="296" t="s">
        <v>285</v>
      </c>
      <c r="F417" s="287" t="s">
        <v>285</v>
      </c>
      <c r="G417" s="287" t="s">
        <v>285</v>
      </c>
      <c r="H417" s="287" t="s">
        <v>285</v>
      </c>
      <c r="I417" s="287" t="s">
        <v>285</v>
      </c>
      <c r="J417" s="287" t="s">
        <v>285</v>
      </c>
      <c r="K417" s="287" t="s">
        <v>285</v>
      </c>
      <c r="L417" s="287" t="s">
        <v>285</v>
      </c>
      <c r="M417" s="287" t="s">
        <v>285</v>
      </c>
    </row>
    <row r="418" spans="1:13" x14ac:dyDescent="0.25">
      <c r="A418" s="288" t="s">
        <v>970</v>
      </c>
      <c r="B418" s="271" t="s">
        <v>642</v>
      </c>
      <c r="C418" s="287" t="s">
        <v>748</v>
      </c>
      <c r="D418" s="287" t="s">
        <v>285</v>
      </c>
      <c r="E418" s="296" t="s">
        <v>285</v>
      </c>
      <c r="F418" s="287" t="s">
        <v>285</v>
      </c>
      <c r="G418" s="287" t="s">
        <v>285</v>
      </c>
      <c r="H418" s="287" t="s">
        <v>285</v>
      </c>
      <c r="I418" s="287" t="s">
        <v>285</v>
      </c>
      <c r="J418" s="287" t="s">
        <v>285</v>
      </c>
      <c r="K418" s="287" t="s">
        <v>285</v>
      </c>
      <c r="L418" s="287" t="s">
        <v>285</v>
      </c>
      <c r="M418" s="287" t="s">
        <v>285</v>
      </c>
    </row>
    <row r="419" spans="1:13" x14ac:dyDescent="0.25">
      <c r="A419" s="288" t="s">
        <v>971</v>
      </c>
      <c r="B419" s="280" t="s">
        <v>630</v>
      </c>
      <c r="C419" s="287" t="s">
        <v>748</v>
      </c>
      <c r="D419" s="287" t="s">
        <v>285</v>
      </c>
      <c r="E419" s="296" t="s">
        <v>285</v>
      </c>
      <c r="F419" s="287" t="s">
        <v>285</v>
      </c>
      <c r="G419" s="287" t="s">
        <v>285</v>
      </c>
      <c r="H419" s="287" t="s">
        <v>285</v>
      </c>
      <c r="I419" s="287" t="s">
        <v>285</v>
      </c>
      <c r="J419" s="287" t="s">
        <v>285</v>
      </c>
      <c r="K419" s="287" t="s">
        <v>285</v>
      </c>
      <c r="L419" s="287" t="s">
        <v>285</v>
      </c>
      <c r="M419" s="287" t="s">
        <v>285</v>
      </c>
    </row>
    <row r="420" spans="1:13" x14ac:dyDescent="0.25">
      <c r="A420" s="288" t="s">
        <v>213</v>
      </c>
      <c r="B420" s="136" t="s">
        <v>1001</v>
      </c>
      <c r="C420" s="287" t="s">
        <v>748</v>
      </c>
      <c r="D420" s="287" t="s">
        <v>285</v>
      </c>
      <c r="E420" s="296" t="s">
        <v>285</v>
      </c>
      <c r="F420" s="287" t="s">
        <v>285</v>
      </c>
      <c r="G420" s="287" t="s">
        <v>285</v>
      </c>
      <c r="H420" s="287" t="s">
        <v>285</v>
      </c>
      <c r="I420" s="287" t="s">
        <v>285</v>
      </c>
      <c r="J420" s="287" t="s">
        <v>285</v>
      </c>
      <c r="K420" s="287" t="s">
        <v>285</v>
      </c>
      <c r="L420" s="287" t="s">
        <v>285</v>
      </c>
      <c r="M420" s="287" t="s">
        <v>285</v>
      </c>
    </row>
    <row r="421" spans="1:13" x14ac:dyDescent="0.25">
      <c r="A421" s="288" t="s">
        <v>215</v>
      </c>
      <c r="B421" s="136" t="s">
        <v>789</v>
      </c>
      <c r="C421" s="287" t="s">
        <v>748</v>
      </c>
      <c r="D421" s="287" t="s">
        <v>285</v>
      </c>
      <c r="E421" s="296" t="s">
        <v>285</v>
      </c>
      <c r="F421" s="287" t="s">
        <v>285</v>
      </c>
      <c r="G421" s="287" t="s">
        <v>285</v>
      </c>
      <c r="H421" s="287" t="s">
        <v>285</v>
      </c>
      <c r="I421" s="287" t="s">
        <v>285</v>
      </c>
      <c r="J421" s="287" t="s">
        <v>285</v>
      </c>
      <c r="K421" s="287" t="s">
        <v>285</v>
      </c>
      <c r="L421" s="287" t="s">
        <v>285</v>
      </c>
      <c r="M421" s="287" t="s">
        <v>285</v>
      </c>
    </row>
    <row r="422" spans="1:13" x14ac:dyDescent="0.25">
      <c r="A422" s="288" t="s">
        <v>620</v>
      </c>
      <c r="B422" s="270" t="s">
        <v>744</v>
      </c>
      <c r="C422" s="287" t="s">
        <v>748</v>
      </c>
      <c r="D422" s="287" t="s">
        <v>285</v>
      </c>
      <c r="E422" s="296" t="s">
        <v>285</v>
      </c>
      <c r="F422" s="287" t="s">
        <v>285</v>
      </c>
      <c r="G422" s="287" t="s">
        <v>285</v>
      </c>
      <c r="H422" s="287" t="s">
        <v>285</v>
      </c>
      <c r="I422" s="287" t="s">
        <v>285</v>
      </c>
      <c r="J422" s="287" t="s">
        <v>285</v>
      </c>
      <c r="K422" s="287" t="s">
        <v>285</v>
      </c>
      <c r="L422" s="287" t="s">
        <v>285</v>
      </c>
      <c r="M422" s="287" t="s">
        <v>285</v>
      </c>
    </row>
    <row r="423" spans="1:13" ht="31.5" x14ac:dyDescent="0.25">
      <c r="A423" s="288" t="s">
        <v>919</v>
      </c>
      <c r="B423" s="270" t="s">
        <v>897</v>
      </c>
      <c r="C423" s="287" t="s">
        <v>748</v>
      </c>
      <c r="D423" s="287" t="s">
        <v>285</v>
      </c>
      <c r="E423" s="296" t="s">
        <v>285</v>
      </c>
      <c r="F423" s="287" t="s">
        <v>285</v>
      </c>
      <c r="G423" s="287" t="s">
        <v>285</v>
      </c>
      <c r="H423" s="287" t="s">
        <v>285</v>
      </c>
      <c r="I423" s="287" t="s">
        <v>285</v>
      </c>
      <c r="J423" s="287" t="s">
        <v>285</v>
      </c>
      <c r="K423" s="287" t="s">
        <v>285</v>
      </c>
      <c r="L423" s="287" t="s">
        <v>285</v>
      </c>
      <c r="M423" s="287" t="s">
        <v>285</v>
      </c>
    </row>
    <row r="424" spans="1:13" ht="31.5" x14ac:dyDescent="0.25">
      <c r="A424" s="288" t="s">
        <v>920</v>
      </c>
      <c r="B424" s="270" t="s">
        <v>898</v>
      </c>
      <c r="C424" s="287" t="s">
        <v>748</v>
      </c>
      <c r="D424" s="287" t="s">
        <v>285</v>
      </c>
      <c r="E424" s="296" t="s">
        <v>285</v>
      </c>
      <c r="F424" s="287" t="s">
        <v>285</v>
      </c>
      <c r="G424" s="287" t="s">
        <v>285</v>
      </c>
      <c r="H424" s="287" t="s">
        <v>285</v>
      </c>
      <c r="I424" s="287" t="s">
        <v>285</v>
      </c>
      <c r="J424" s="287" t="s">
        <v>285</v>
      </c>
      <c r="K424" s="287" t="s">
        <v>285</v>
      </c>
      <c r="L424" s="287" t="s">
        <v>285</v>
      </c>
      <c r="M424" s="287" t="s">
        <v>285</v>
      </c>
    </row>
    <row r="425" spans="1:13" ht="31.5" x14ac:dyDescent="0.25">
      <c r="A425" s="288" t="s">
        <v>1083</v>
      </c>
      <c r="B425" s="270" t="s">
        <v>883</v>
      </c>
      <c r="C425" s="287" t="s">
        <v>748</v>
      </c>
      <c r="D425" s="287" t="s">
        <v>285</v>
      </c>
      <c r="E425" s="296" t="s">
        <v>285</v>
      </c>
      <c r="F425" s="287" t="s">
        <v>285</v>
      </c>
      <c r="G425" s="287" t="s">
        <v>285</v>
      </c>
      <c r="H425" s="287" t="s">
        <v>285</v>
      </c>
      <c r="I425" s="287" t="s">
        <v>285</v>
      </c>
      <c r="J425" s="287" t="s">
        <v>285</v>
      </c>
      <c r="K425" s="287" t="s">
        <v>285</v>
      </c>
      <c r="L425" s="287" t="s">
        <v>285</v>
      </c>
      <c r="M425" s="287" t="s">
        <v>285</v>
      </c>
    </row>
    <row r="426" spans="1:13" x14ac:dyDescent="0.25">
      <c r="A426" s="288" t="s">
        <v>621</v>
      </c>
      <c r="B426" s="270" t="s">
        <v>1055</v>
      </c>
      <c r="C426" s="287" t="s">
        <v>748</v>
      </c>
      <c r="D426" s="287" t="s">
        <v>285</v>
      </c>
      <c r="E426" s="296" t="s">
        <v>285</v>
      </c>
      <c r="F426" s="287" t="s">
        <v>285</v>
      </c>
      <c r="G426" s="287" t="s">
        <v>285</v>
      </c>
      <c r="H426" s="287" t="s">
        <v>285</v>
      </c>
      <c r="I426" s="287" t="s">
        <v>285</v>
      </c>
      <c r="J426" s="287" t="s">
        <v>285</v>
      </c>
      <c r="K426" s="287" t="s">
        <v>285</v>
      </c>
      <c r="L426" s="287" t="s">
        <v>285</v>
      </c>
      <c r="M426" s="287" t="s">
        <v>285</v>
      </c>
    </row>
    <row r="427" spans="1:13" x14ac:dyDescent="0.25">
      <c r="A427" s="288" t="s">
        <v>622</v>
      </c>
      <c r="B427" s="270" t="s">
        <v>745</v>
      </c>
      <c r="C427" s="287" t="s">
        <v>748</v>
      </c>
      <c r="D427" s="287" t="s">
        <v>285</v>
      </c>
      <c r="E427" s="296" t="s">
        <v>285</v>
      </c>
      <c r="F427" s="287" t="s">
        <v>285</v>
      </c>
      <c r="G427" s="287" t="s">
        <v>285</v>
      </c>
      <c r="H427" s="287" t="s">
        <v>285</v>
      </c>
      <c r="I427" s="287" t="s">
        <v>285</v>
      </c>
      <c r="J427" s="287" t="s">
        <v>285</v>
      </c>
      <c r="K427" s="287" t="s">
        <v>285</v>
      </c>
      <c r="L427" s="287" t="s">
        <v>285</v>
      </c>
      <c r="M427" s="287" t="s">
        <v>285</v>
      </c>
    </row>
    <row r="428" spans="1:13" x14ac:dyDescent="0.25">
      <c r="A428" s="288" t="s">
        <v>623</v>
      </c>
      <c r="B428" s="270" t="s">
        <v>1049</v>
      </c>
      <c r="C428" s="287" t="s">
        <v>748</v>
      </c>
      <c r="D428" s="287" t="s">
        <v>285</v>
      </c>
      <c r="E428" s="296" t="s">
        <v>285</v>
      </c>
      <c r="F428" s="287" t="s">
        <v>285</v>
      </c>
      <c r="G428" s="287" t="s">
        <v>285</v>
      </c>
      <c r="H428" s="287" t="s">
        <v>285</v>
      </c>
      <c r="I428" s="287" t="s">
        <v>285</v>
      </c>
      <c r="J428" s="287" t="s">
        <v>285</v>
      </c>
      <c r="K428" s="287" t="s">
        <v>285</v>
      </c>
      <c r="L428" s="287" t="s">
        <v>285</v>
      </c>
      <c r="M428" s="287" t="s">
        <v>285</v>
      </c>
    </row>
    <row r="429" spans="1:13" x14ac:dyDescent="0.25">
      <c r="A429" s="288" t="s">
        <v>624</v>
      </c>
      <c r="B429" s="270" t="s">
        <v>747</v>
      </c>
      <c r="C429" s="287" t="s">
        <v>748</v>
      </c>
      <c r="D429" s="287" t="s">
        <v>285</v>
      </c>
      <c r="E429" s="296" t="s">
        <v>285</v>
      </c>
      <c r="F429" s="287" t="s">
        <v>285</v>
      </c>
      <c r="G429" s="287" t="s">
        <v>285</v>
      </c>
      <c r="H429" s="287" t="s">
        <v>285</v>
      </c>
      <c r="I429" s="287" t="s">
        <v>285</v>
      </c>
      <c r="J429" s="287" t="s">
        <v>285</v>
      </c>
      <c r="K429" s="287" t="s">
        <v>285</v>
      </c>
      <c r="L429" s="287" t="s">
        <v>285</v>
      </c>
      <c r="M429" s="287" t="s">
        <v>285</v>
      </c>
    </row>
    <row r="430" spans="1:13" x14ac:dyDescent="0.25">
      <c r="A430" s="288" t="s">
        <v>625</v>
      </c>
      <c r="B430" s="270" t="s">
        <v>1056</v>
      </c>
      <c r="C430" s="287" t="s">
        <v>748</v>
      </c>
      <c r="D430" s="287" t="s">
        <v>285</v>
      </c>
      <c r="E430" s="296" t="s">
        <v>285</v>
      </c>
      <c r="F430" s="287" t="s">
        <v>285</v>
      </c>
      <c r="G430" s="287" t="s">
        <v>285</v>
      </c>
      <c r="H430" s="287" t="s">
        <v>285</v>
      </c>
      <c r="I430" s="287" t="s">
        <v>285</v>
      </c>
      <c r="J430" s="287" t="s">
        <v>285</v>
      </c>
      <c r="K430" s="287" t="s">
        <v>285</v>
      </c>
      <c r="L430" s="287" t="s">
        <v>285</v>
      </c>
      <c r="M430" s="287" t="s">
        <v>285</v>
      </c>
    </row>
    <row r="431" spans="1:13" ht="31.5" x14ac:dyDescent="0.25">
      <c r="A431" s="288" t="s">
        <v>626</v>
      </c>
      <c r="B431" s="270" t="s">
        <v>1032</v>
      </c>
      <c r="C431" s="287" t="s">
        <v>748</v>
      </c>
      <c r="D431" s="287" t="s">
        <v>285</v>
      </c>
      <c r="E431" s="296" t="s">
        <v>285</v>
      </c>
      <c r="F431" s="287" t="s">
        <v>285</v>
      </c>
      <c r="G431" s="287" t="s">
        <v>285</v>
      </c>
      <c r="H431" s="287" t="s">
        <v>285</v>
      </c>
      <c r="I431" s="287" t="s">
        <v>285</v>
      </c>
      <c r="J431" s="287" t="s">
        <v>285</v>
      </c>
      <c r="K431" s="287" t="s">
        <v>285</v>
      </c>
      <c r="L431" s="287" t="s">
        <v>285</v>
      </c>
      <c r="M431" s="287" t="s">
        <v>285</v>
      </c>
    </row>
    <row r="432" spans="1:13" x14ac:dyDescent="0.25">
      <c r="A432" s="288" t="s">
        <v>972</v>
      </c>
      <c r="B432" s="280" t="s">
        <v>642</v>
      </c>
      <c r="C432" s="287" t="s">
        <v>748</v>
      </c>
      <c r="D432" s="287" t="s">
        <v>285</v>
      </c>
      <c r="E432" s="296" t="s">
        <v>285</v>
      </c>
      <c r="F432" s="287" t="s">
        <v>285</v>
      </c>
      <c r="G432" s="287" t="s">
        <v>285</v>
      </c>
      <c r="H432" s="287" t="s">
        <v>285</v>
      </c>
      <c r="I432" s="287" t="s">
        <v>285</v>
      </c>
      <c r="J432" s="287" t="s">
        <v>285</v>
      </c>
      <c r="K432" s="287" t="s">
        <v>285</v>
      </c>
      <c r="L432" s="287" t="s">
        <v>285</v>
      </c>
      <c r="M432" s="287" t="s">
        <v>285</v>
      </c>
    </row>
    <row r="433" spans="1:13" x14ac:dyDescent="0.25">
      <c r="A433" s="288" t="s">
        <v>973</v>
      </c>
      <c r="B433" s="280" t="s">
        <v>630</v>
      </c>
      <c r="C433" s="287" t="s">
        <v>748</v>
      </c>
      <c r="D433" s="287" t="s">
        <v>285</v>
      </c>
      <c r="E433" s="296" t="s">
        <v>285</v>
      </c>
      <c r="F433" s="287" t="s">
        <v>285</v>
      </c>
      <c r="G433" s="287" t="s">
        <v>285</v>
      </c>
      <c r="H433" s="287" t="s">
        <v>285</v>
      </c>
      <c r="I433" s="287" t="s">
        <v>285</v>
      </c>
      <c r="J433" s="287" t="s">
        <v>285</v>
      </c>
      <c r="K433" s="287" t="s">
        <v>285</v>
      </c>
      <c r="L433" s="287" t="s">
        <v>285</v>
      </c>
      <c r="M433" s="287" t="s">
        <v>285</v>
      </c>
    </row>
    <row r="434" spans="1:13" x14ac:dyDescent="0.25">
      <c r="A434" s="288" t="s">
        <v>21</v>
      </c>
      <c r="B434" s="269" t="s">
        <v>1121</v>
      </c>
      <c r="C434" s="287" t="s">
        <v>748</v>
      </c>
      <c r="D434" s="303">
        <f>D413*1.22-D413</f>
        <v>24.383920000000003</v>
      </c>
      <c r="E434" s="296" t="s">
        <v>285</v>
      </c>
      <c r="F434" s="302">
        <f>F413*1.22-F413</f>
        <v>17.159999999999997</v>
      </c>
      <c r="G434" s="287" t="s">
        <v>285</v>
      </c>
      <c r="H434" s="302">
        <f t="shared" ref="H434:J434" si="38">H413*1.22-H413</f>
        <v>35.199999999999989</v>
      </c>
      <c r="I434" s="287" t="s">
        <v>285</v>
      </c>
      <c r="J434" s="302">
        <f t="shared" si="38"/>
        <v>17.159999999999997</v>
      </c>
      <c r="K434" s="287" t="s">
        <v>285</v>
      </c>
      <c r="L434" s="296">
        <f>F434+H434+J434+D434</f>
        <v>93.903919999999985</v>
      </c>
      <c r="M434" s="287" t="s">
        <v>285</v>
      </c>
    </row>
    <row r="435" spans="1:13" x14ac:dyDescent="0.25">
      <c r="A435" s="288" t="s">
        <v>37</v>
      </c>
      <c r="B435" s="269" t="s">
        <v>324</v>
      </c>
      <c r="C435" s="287" t="s">
        <v>748</v>
      </c>
      <c r="D435" s="287" t="s">
        <v>285</v>
      </c>
      <c r="E435" s="296" t="s">
        <v>285</v>
      </c>
      <c r="F435" s="287" t="s">
        <v>285</v>
      </c>
      <c r="G435" s="287" t="s">
        <v>285</v>
      </c>
      <c r="H435" s="287" t="s">
        <v>285</v>
      </c>
      <c r="I435" s="287" t="s">
        <v>285</v>
      </c>
      <c r="J435" s="287" t="s">
        <v>285</v>
      </c>
      <c r="K435" s="287" t="s">
        <v>285</v>
      </c>
      <c r="L435" s="287" t="s">
        <v>285</v>
      </c>
      <c r="M435" s="287" t="s">
        <v>285</v>
      </c>
    </row>
    <row r="436" spans="1:13" x14ac:dyDescent="0.25">
      <c r="A436" s="288" t="s">
        <v>71</v>
      </c>
      <c r="B436" s="285" t="s">
        <v>909</v>
      </c>
      <c r="C436" s="287" t="s">
        <v>748</v>
      </c>
      <c r="D436" s="287" t="s">
        <v>285</v>
      </c>
      <c r="E436" s="296" t="s">
        <v>285</v>
      </c>
      <c r="F436" s="287" t="s">
        <v>285</v>
      </c>
      <c r="G436" s="287" t="s">
        <v>285</v>
      </c>
      <c r="H436" s="287" t="s">
        <v>285</v>
      </c>
      <c r="I436" s="287" t="s">
        <v>285</v>
      </c>
      <c r="J436" s="287" t="s">
        <v>285</v>
      </c>
      <c r="K436" s="287" t="s">
        <v>285</v>
      </c>
      <c r="L436" s="287" t="s">
        <v>285</v>
      </c>
      <c r="M436" s="287" t="s">
        <v>285</v>
      </c>
    </row>
    <row r="437" spans="1:13" x14ac:dyDescent="0.25">
      <c r="A437" s="288" t="s">
        <v>617</v>
      </c>
      <c r="B437" s="285" t="s">
        <v>618</v>
      </c>
      <c r="C437" s="287" t="s">
        <v>748</v>
      </c>
      <c r="D437" s="287" t="s">
        <v>285</v>
      </c>
      <c r="E437" s="296" t="s">
        <v>285</v>
      </c>
      <c r="F437" s="287" t="s">
        <v>285</v>
      </c>
      <c r="G437" s="287" t="s">
        <v>285</v>
      </c>
      <c r="H437" s="287" t="s">
        <v>285</v>
      </c>
      <c r="I437" s="287" t="s">
        <v>285</v>
      </c>
      <c r="J437" s="287" t="s">
        <v>285</v>
      </c>
      <c r="K437" s="287" t="s">
        <v>285</v>
      </c>
      <c r="L437" s="287" t="s">
        <v>285</v>
      </c>
      <c r="M437" s="287" t="s">
        <v>285</v>
      </c>
    </row>
    <row r="438" spans="1:13" ht="18" customHeight="1" x14ac:dyDescent="0.25">
      <c r="A438" s="288" t="s">
        <v>1104</v>
      </c>
      <c r="B438" s="285" t="s">
        <v>1122</v>
      </c>
      <c r="C438" s="287" t="s">
        <v>748</v>
      </c>
      <c r="D438" s="287" t="s">
        <v>285</v>
      </c>
      <c r="E438" s="296" t="s">
        <v>285</v>
      </c>
      <c r="F438" s="287" t="s">
        <v>285</v>
      </c>
      <c r="G438" s="287" t="s">
        <v>285</v>
      </c>
      <c r="H438" s="287" t="s">
        <v>285</v>
      </c>
      <c r="I438" s="287" t="s">
        <v>285</v>
      </c>
      <c r="J438" s="287" t="s">
        <v>285</v>
      </c>
      <c r="K438" s="287" t="s">
        <v>285</v>
      </c>
      <c r="L438" s="287" t="s">
        <v>285</v>
      </c>
      <c r="M438" s="287" t="s">
        <v>285</v>
      </c>
    </row>
    <row r="439" spans="1:13" x14ac:dyDescent="0.25">
      <c r="A439" s="288" t="s">
        <v>1105</v>
      </c>
      <c r="B439" s="285" t="s">
        <v>1106</v>
      </c>
      <c r="C439" s="287" t="s">
        <v>748</v>
      </c>
      <c r="D439" s="287" t="s">
        <v>285</v>
      </c>
      <c r="E439" s="296" t="s">
        <v>285</v>
      </c>
      <c r="F439" s="287" t="s">
        <v>285</v>
      </c>
      <c r="G439" s="287" t="s">
        <v>285</v>
      </c>
      <c r="H439" s="287" t="s">
        <v>285</v>
      </c>
      <c r="I439" s="287" t="s">
        <v>285</v>
      </c>
      <c r="J439" s="287" t="s">
        <v>285</v>
      </c>
      <c r="K439" s="287" t="s">
        <v>285</v>
      </c>
      <c r="L439" s="287" t="s">
        <v>285</v>
      </c>
      <c r="M439" s="287" t="s">
        <v>285</v>
      </c>
    </row>
    <row r="440" spans="1:13" x14ac:dyDescent="0.25">
      <c r="A440" s="288" t="s">
        <v>19</v>
      </c>
      <c r="B440" s="123" t="s">
        <v>220</v>
      </c>
      <c r="C440" s="287" t="s">
        <v>748</v>
      </c>
      <c r="D440" s="287" t="s">
        <v>285</v>
      </c>
      <c r="E440" s="296" t="s">
        <v>285</v>
      </c>
      <c r="F440" s="287" t="s">
        <v>285</v>
      </c>
      <c r="G440" s="287" t="s">
        <v>285</v>
      </c>
      <c r="H440" s="287" t="s">
        <v>285</v>
      </c>
      <c r="I440" s="287" t="s">
        <v>285</v>
      </c>
      <c r="J440" s="287" t="s">
        <v>285</v>
      </c>
      <c r="K440" s="287" t="s">
        <v>285</v>
      </c>
      <c r="L440" s="287" t="s">
        <v>285</v>
      </c>
      <c r="M440" s="287" t="s">
        <v>285</v>
      </c>
    </row>
    <row r="441" spans="1:13" x14ac:dyDescent="0.25">
      <c r="A441" s="288" t="s">
        <v>23</v>
      </c>
      <c r="B441" s="269" t="s">
        <v>221</v>
      </c>
      <c r="C441" s="287" t="s">
        <v>748</v>
      </c>
      <c r="D441" s="287" t="s">
        <v>285</v>
      </c>
      <c r="E441" s="296" t="s">
        <v>285</v>
      </c>
      <c r="F441" s="287" t="s">
        <v>285</v>
      </c>
      <c r="G441" s="287" t="s">
        <v>285</v>
      </c>
      <c r="H441" s="287" t="s">
        <v>285</v>
      </c>
      <c r="I441" s="287" t="s">
        <v>285</v>
      </c>
      <c r="J441" s="287" t="s">
        <v>285</v>
      </c>
      <c r="K441" s="287" t="s">
        <v>285</v>
      </c>
      <c r="L441" s="287" t="s">
        <v>285</v>
      </c>
      <c r="M441" s="287" t="s">
        <v>285</v>
      </c>
    </row>
    <row r="442" spans="1:13" x14ac:dyDescent="0.25">
      <c r="A442" s="288" t="s">
        <v>24</v>
      </c>
      <c r="B442" s="269" t="s">
        <v>222</v>
      </c>
      <c r="C442" s="287" t="s">
        <v>748</v>
      </c>
      <c r="D442" s="287" t="s">
        <v>285</v>
      </c>
      <c r="E442" s="296" t="s">
        <v>285</v>
      </c>
      <c r="F442" s="287" t="s">
        <v>285</v>
      </c>
      <c r="G442" s="287" t="s">
        <v>285</v>
      </c>
      <c r="H442" s="287" t="s">
        <v>285</v>
      </c>
      <c r="I442" s="287" t="s">
        <v>285</v>
      </c>
      <c r="J442" s="287" t="s">
        <v>285</v>
      </c>
      <c r="K442" s="287" t="s">
        <v>285</v>
      </c>
      <c r="L442" s="287" t="s">
        <v>285</v>
      </c>
      <c r="M442" s="287" t="s">
        <v>285</v>
      </c>
    </row>
    <row r="443" spans="1:13" x14ac:dyDescent="0.25">
      <c r="A443" s="288" t="s">
        <v>30</v>
      </c>
      <c r="B443" s="269" t="s">
        <v>1133</v>
      </c>
      <c r="C443" s="287" t="s">
        <v>748</v>
      </c>
      <c r="D443" s="287" t="s">
        <v>285</v>
      </c>
      <c r="E443" s="296" t="s">
        <v>285</v>
      </c>
      <c r="F443" s="287" t="s">
        <v>285</v>
      </c>
      <c r="G443" s="287" t="s">
        <v>285</v>
      </c>
      <c r="H443" s="287" t="s">
        <v>285</v>
      </c>
      <c r="I443" s="287" t="s">
        <v>285</v>
      </c>
      <c r="J443" s="287" t="s">
        <v>285</v>
      </c>
      <c r="K443" s="287" t="s">
        <v>285</v>
      </c>
      <c r="L443" s="287" t="s">
        <v>285</v>
      </c>
      <c r="M443" s="287" t="s">
        <v>285</v>
      </c>
    </row>
    <row r="444" spans="1:13" x14ac:dyDescent="0.25">
      <c r="A444" s="288" t="s">
        <v>38</v>
      </c>
      <c r="B444" s="269" t="s">
        <v>223</v>
      </c>
      <c r="C444" s="287" t="s">
        <v>748</v>
      </c>
      <c r="D444" s="287" t="s">
        <v>285</v>
      </c>
      <c r="E444" s="296" t="s">
        <v>285</v>
      </c>
      <c r="F444" s="287" t="s">
        <v>285</v>
      </c>
      <c r="G444" s="287" t="s">
        <v>285</v>
      </c>
      <c r="H444" s="287" t="s">
        <v>285</v>
      </c>
      <c r="I444" s="287" t="s">
        <v>285</v>
      </c>
      <c r="J444" s="287" t="s">
        <v>285</v>
      </c>
      <c r="K444" s="287" t="s">
        <v>285</v>
      </c>
      <c r="L444" s="287" t="s">
        <v>285</v>
      </c>
      <c r="M444" s="287" t="s">
        <v>285</v>
      </c>
    </row>
    <row r="445" spans="1:13" x14ac:dyDescent="0.25">
      <c r="A445" s="288" t="s">
        <v>39</v>
      </c>
      <c r="B445" s="269" t="s">
        <v>224</v>
      </c>
      <c r="C445" s="287" t="s">
        <v>748</v>
      </c>
      <c r="D445" s="287" t="s">
        <v>285</v>
      </c>
      <c r="E445" s="296" t="s">
        <v>285</v>
      </c>
      <c r="F445" s="287" t="s">
        <v>285</v>
      </c>
      <c r="G445" s="287" t="s">
        <v>285</v>
      </c>
      <c r="H445" s="287" t="s">
        <v>285</v>
      </c>
      <c r="I445" s="287" t="s">
        <v>285</v>
      </c>
      <c r="J445" s="287" t="s">
        <v>285</v>
      </c>
      <c r="K445" s="287" t="s">
        <v>285</v>
      </c>
      <c r="L445" s="287" t="s">
        <v>285</v>
      </c>
      <c r="M445" s="287" t="s">
        <v>285</v>
      </c>
    </row>
    <row r="446" spans="1:13" x14ac:dyDescent="0.25">
      <c r="A446" s="288" t="s">
        <v>113</v>
      </c>
      <c r="B446" s="136" t="s">
        <v>619</v>
      </c>
      <c r="C446" s="287" t="s">
        <v>748</v>
      </c>
      <c r="D446" s="287" t="s">
        <v>285</v>
      </c>
      <c r="E446" s="296" t="s">
        <v>285</v>
      </c>
      <c r="F446" s="287" t="s">
        <v>285</v>
      </c>
      <c r="G446" s="287" t="s">
        <v>285</v>
      </c>
      <c r="H446" s="287" t="s">
        <v>285</v>
      </c>
      <c r="I446" s="287" t="s">
        <v>285</v>
      </c>
      <c r="J446" s="287" t="s">
        <v>285</v>
      </c>
      <c r="K446" s="287" t="s">
        <v>285</v>
      </c>
      <c r="L446" s="287" t="s">
        <v>285</v>
      </c>
      <c r="M446" s="287" t="s">
        <v>285</v>
      </c>
    </row>
    <row r="447" spans="1:13" ht="31.5" x14ac:dyDescent="0.25">
      <c r="A447" s="288" t="s">
        <v>739</v>
      </c>
      <c r="B447" s="270" t="s">
        <v>730</v>
      </c>
      <c r="C447" s="287" t="s">
        <v>748</v>
      </c>
      <c r="D447" s="287" t="s">
        <v>285</v>
      </c>
      <c r="E447" s="296" t="s">
        <v>285</v>
      </c>
      <c r="F447" s="287" t="s">
        <v>285</v>
      </c>
      <c r="G447" s="287" t="s">
        <v>285</v>
      </c>
      <c r="H447" s="287" t="s">
        <v>285</v>
      </c>
      <c r="I447" s="287" t="s">
        <v>285</v>
      </c>
      <c r="J447" s="287" t="s">
        <v>285</v>
      </c>
      <c r="K447" s="287" t="s">
        <v>285</v>
      </c>
      <c r="L447" s="287" t="s">
        <v>285</v>
      </c>
      <c r="M447" s="287" t="s">
        <v>285</v>
      </c>
    </row>
    <row r="448" spans="1:13" x14ac:dyDescent="0.25">
      <c r="A448" s="288" t="s">
        <v>793</v>
      </c>
      <c r="B448" s="136" t="s">
        <v>738</v>
      </c>
      <c r="C448" s="287" t="s">
        <v>748</v>
      </c>
      <c r="D448" s="287" t="s">
        <v>285</v>
      </c>
      <c r="E448" s="296" t="s">
        <v>285</v>
      </c>
      <c r="F448" s="287" t="s">
        <v>285</v>
      </c>
      <c r="G448" s="287" t="s">
        <v>285</v>
      </c>
      <c r="H448" s="287" t="s">
        <v>285</v>
      </c>
      <c r="I448" s="287" t="s">
        <v>285</v>
      </c>
      <c r="J448" s="287" t="s">
        <v>285</v>
      </c>
      <c r="K448" s="287" t="s">
        <v>285</v>
      </c>
      <c r="L448" s="287" t="s">
        <v>285</v>
      </c>
      <c r="M448" s="287" t="s">
        <v>285</v>
      </c>
    </row>
    <row r="449" spans="1:13" ht="31.5" x14ac:dyDescent="0.25">
      <c r="A449" s="288" t="s">
        <v>794</v>
      </c>
      <c r="B449" s="270" t="s">
        <v>740</v>
      </c>
      <c r="C449" s="287" t="s">
        <v>748</v>
      </c>
      <c r="D449" s="287" t="s">
        <v>285</v>
      </c>
      <c r="E449" s="296" t="s">
        <v>285</v>
      </c>
      <c r="F449" s="287" t="s">
        <v>285</v>
      </c>
      <c r="G449" s="287" t="s">
        <v>285</v>
      </c>
      <c r="H449" s="287" t="s">
        <v>285</v>
      </c>
      <c r="I449" s="287" t="s">
        <v>285</v>
      </c>
      <c r="J449" s="287" t="s">
        <v>285</v>
      </c>
      <c r="K449" s="287" t="s">
        <v>285</v>
      </c>
      <c r="L449" s="287" t="s">
        <v>285</v>
      </c>
      <c r="M449" s="287" t="s">
        <v>285</v>
      </c>
    </row>
    <row r="450" spans="1:13" x14ac:dyDescent="0.25">
      <c r="A450" s="288" t="s">
        <v>40</v>
      </c>
      <c r="B450" s="269" t="s">
        <v>230</v>
      </c>
      <c r="C450" s="287" t="s">
        <v>748</v>
      </c>
      <c r="D450" s="287" t="s">
        <v>285</v>
      </c>
      <c r="E450" s="296" t="s">
        <v>285</v>
      </c>
      <c r="F450" s="287" t="s">
        <v>285</v>
      </c>
      <c r="G450" s="287" t="s">
        <v>285</v>
      </c>
      <c r="H450" s="287" t="s">
        <v>285</v>
      </c>
      <c r="I450" s="287" t="s">
        <v>285</v>
      </c>
      <c r="J450" s="287" t="s">
        <v>285</v>
      </c>
      <c r="K450" s="287" t="s">
        <v>285</v>
      </c>
      <c r="L450" s="287" t="s">
        <v>285</v>
      </c>
      <c r="M450" s="287" t="s">
        <v>285</v>
      </c>
    </row>
    <row r="451" spans="1:13" x14ac:dyDescent="0.25">
      <c r="A451" s="288" t="s">
        <v>41</v>
      </c>
      <c r="B451" s="269" t="s">
        <v>231</v>
      </c>
      <c r="C451" s="287" t="s">
        <v>748</v>
      </c>
      <c r="D451" s="287" t="s">
        <v>285</v>
      </c>
      <c r="E451" s="296" t="s">
        <v>285</v>
      </c>
      <c r="F451" s="287" t="s">
        <v>285</v>
      </c>
      <c r="G451" s="287" t="s">
        <v>285</v>
      </c>
      <c r="H451" s="287" t="s">
        <v>285</v>
      </c>
      <c r="I451" s="287" t="s">
        <v>285</v>
      </c>
      <c r="J451" s="287" t="s">
        <v>285</v>
      </c>
      <c r="K451" s="287" t="s">
        <v>285</v>
      </c>
      <c r="L451" s="287" t="s">
        <v>285</v>
      </c>
      <c r="M451" s="287" t="s">
        <v>285</v>
      </c>
    </row>
    <row r="452" spans="1:13" x14ac:dyDescent="0.25">
      <c r="A452" s="288" t="s">
        <v>26</v>
      </c>
      <c r="B452" s="127" t="s">
        <v>863</v>
      </c>
      <c r="C452" s="289" t="s">
        <v>285</v>
      </c>
      <c r="D452" s="283" t="s">
        <v>1162</v>
      </c>
      <c r="E452" s="283" t="s">
        <v>1162</v>
      </c>
      <c r="F452" s="283" t="s">
        <v>588</v>
      </c>
      <c r="G452" s="283" t="s">
        <v>588</v>
      </c>
      <c r="H452" s="283"/>
      <c r="I452" s="283"/>
      <c r="J452" s="283"/>
      <c r="K452" s="283"/>
      <c r="L452" s="283" t="s">
        <v>588</v>
      </c>
      <c r="M452" s="283" t="s">
        <v>588</v>
      </c>
    </row>
    <row r="453" spans="1:13" ht="38.450000000000003" customHeight="1" x14ac:dyDescent="0.25">
      <c r="A453" s="290" t="s">
        <v>829</v>
      </c>
      <c r="B453" s="269" t="s">
        <v>1110</v>
      </c>
      <c r="C453" s="287" t="s">
        <v>748</v>
      </c>
      <c r="D453" s="287" t="s">
        <v>285</v>
      </c>
      <c r="E453" s="296" t="s">
        <v>285</v>
      </c>
      <c r="F453" s="287" t="s">
        <v>285</v>
      </c>
      <c r="G453" s="287" t="s">
        <v>285</v>
      </c>
      <c r="H453" s="287" t="s">
        <v>285</v>
      </c>
      <c r="I453" s="287" t="s">
        <v>285</v>
      </c>
      <c r="J453" s="287" t="s">
        <v>285</v>
      </c>
      <c r="K453" s="287" t="s">
        <v>285</v>
      </c>
      <c r="L453" s="287" t="s">
        <v>285</v>
      </c>
      <c r="M453" s="287" t="s">
        <v>285</v>
      </c>
    </row>
    <row r="454" spans="1:13" x14ac:dyDescent="0.25">
      <c r="A454" s="290" t="s">
        <v>830</v>
      </c>
      <c r="B454" s="136" t="s">
        <v>910</v>
      </c>
      <c r="C454" s="287" t="s">
        <v>748</v>
      </c>
      <c r="D454" s="287" t="s">
        <v>285</v>
      </c>
      <c r="E454" s="296" t="s">
        <v>285</v>
      </c>
      <c r="F454" s="287" t="s">
        <v>285</v>
      </c>
      <c r="G454" s="287" t="s">
        <v>285</v>
      </c>
      <c r="H454" s="287" t="s">
        <v>285</v>
      </c>
      <c r="I454" s="287" t="s">
        <v>285</v>
      </c>
      <c r="J454" s="287" t="s">
        <v>285</v>
      </c>
      <c r="K454" s="287" t="s">
        <v>285</v>
      </c>
      <c r="L454" s="287" t="s">
        <v>285</v>
      </c>
      <c r="M454" s="287" t="s">
        <v>285</v>
      </c>
    </row>
    <row r="455" spans="1:13" ht="31.5" x14ac:dyDescent="0.25">
      <c r="A455" s="290" t="s">
        <v>1107</v>
      </c>
      <c r="B455" s="270" t="s">
        <v>879</v>
      </c>
      <c r="C455" s="287" t="s">
        <v>748</v>
      </c>
      <c r="D455" s="287" t="s">
        <v>285</v>
      </c>
      <c r="E455" s="296" t="s">
        <v>285</v>
      </c>
      <c r="F455" s="287" t="s">
        <v>285</v>
      </c>
      <c r="G455" s="287" t="s">
        <v>285</v>
      </c>
      <c r="H455" s="287" t="s">
        <v>285</v>
      </c>
      <c r="I455" s="287" t="s">
        <v>285</v>
      </c>
      <c r="J455" s="287" t="s">
        <v>285</v>
      </c>
      <c r="K455" s="287" t="s">
        <v>285</v>
      </c>
      <c r="L455" s="287" t="s">
        <v>285</v>
      </c>
      <c r="M455" s="287" t="s">
        <v>285</v>
      </c>
    </row>
    <row r="456" spans="1:13" ht="94.5" x14ac:dyDescent="0.25">
      <c r="A456" s="290" t="s">
        <v>1108</v>
      </c>
      <c r="B456" s="270" t="s">
        <v>1134</v>
      </c>
      <c r="C456" s="287" t="s">
        <v>748</v>
      </c>
      <c r="D456" s="287" t="s">
        <v>285</v>
      </c>
      <c r="E456" s="296" t="s">
        <v>285</v>
      </c>
      <c r="F456" s="287" t="s">
        <v>285</v>
      </c>
      <c r="G456" s="287" t="s">
        <v>285</v>
      </c>
      <c r="H456" s="287" t="s">
        <v>285</v>
      </c>
      <c r="I456" s="287" t="s">
        <v>285</v>
      </c>
      <c r="J456" s="287" t="s">
        <v>285</v>
      </c>
      <c r="K456" s="287" t="s">
        <v>285</v>
      </c>
      <c r="L456" s="287" t="s">
        <v>285</v>
      </c>
      <c r="M456" s="287" t="s">
        <v>285</v>
      </c>
    </row>
    <row r="457" spans="1:13" x14ac:dyDescent="0.25">
      <c r="A457" s="290" t="s">
        <v>832</v>
      </c>
      <c r="B457" s="270" t="s">
        <v>828</v>
      </c>
      <c r="C457" s="287" t="s">
        <v>748</v>
      </c>
      <c r="D457" s="287" t="s">
        <v>285</v>
      </c>
      <c r="E457" s="296" t="s">
        <v>285</v>
      </c>
      <c r="F457" s="287" t="s">
        <v>285</v>
      </c>
      <c r="G457" s="287" t="s">
        <v>285</v>
      </c>
      <c r="H457" s="287" t="s">
        <v>285</v>
      </c>
      <c r="I457" s="287" t="s">
        <v>285</v>
      </c>
      <c r="J457" s="287" t="s">
        <v>285</v>
      </c>
      <c r="K457" s="287" t="s">
        <v>285</v>
      </c>
      <c r="L457" s="287" t="s">
        <v>285</v>
      </c>
      <c r="M457" s="287" t="s">
        <v>285</v>
      </c>
    </row>
    <row r="458" spans="1:13" x14ac:dyDescent="0.25">
      <c r="A458" s="290" t="s">
        <v>1113</v>
      </c>
      <c r="B458" s="136" t="s">
        <v>1109</v>
      </c>
      <c r="C458" s="287" t="s">
        <v>748</v>
      </c>
      <c r="D458" s="287" t="s">
        <v>285</v>
      </c>
      <c r="E458" s="296" t="s">
        <v>285</v>
      </c>
      <c r="F458" s="287" t="s">
        <v>285</v>
      </c>
      <c r="G458" s="287" t="s">
        <v>285</v>
      </c>
      <c r="H458" s="287" t="s">
        <v>285</v>
      </c>
      <c r="I458" s="287" t="s">
        <v>285</v>
      </c>
      <c r="J458" s="287" t="s">
        <v>285</v>
      </c>
      <c r="K458" s="287" t="s">
        <v>285</v>
      </c>
      <c r="L458" s="287" t="s">
        <v>285</v>
      </c>
      <c r="M458" s="287" t="s">
        <v>285</v>
      </c>
    </row>
    <row r="459" spans="1:13" ht="33" customHeight="1" x14ac:dyDescent="0.25">
      <c r="A459" s="290" t="s">
        <v>46</v>
      </c>
      <c r="B459" s="269" t="s">
        <v>1140</v>
      </c>
      <c r="C459" s="289" t="s">
        <v>285</v>
      </c>
      <c r="D459" s="283" t="s">
        <v>1162</v>
      </c>
      <c r="E459" s="283" t="s">
        <v>1162</v>
      </c>
      <c r="F459" s="283" t="s">
        <v>588</v>
      </c>
      <c r="G459" s="283" t="s">
        <v>588</v>
      </c>
      <c r="H459" s="283"/>
      <c r="I459" s="283"/>
      <c r="J459" s="283"/>
      <c r="K459" s="283"/>
      <c r="L459" s="283" t="s">
        <v>588</v>
      </c>
      <c r="M459" s="283" t="s">
        <v>588</v>
      </c>
    </row>
    <row r="460" spans="1:13" x14ac:dyDescent="0.25">
      <c r="A460" s="290" t="s">
        <v>833</v>
      </c>
      <c r="B460" s="136" t="s">
        <v>941</v>
      </c>
      <c r="C460" s="287" t="s">
        <v>748</v>
      </c>
      <c r="D460" s="287" t="s">
        <v>285</v>
      </c>
      <c r="E460" s="296" t="s">
        <v>285</v>
      </c>
      <c r="F460" s="287" t="s">
        <v>285</v>
      </c>
      <c r="G460" s="287" t="s">
        <v>285</v>
      </c>
      <c r="H460" s="287" t="s">
        <v>285</v>
      </c>
      <c r="I460" s="287" t="s">
        <v>285</v>
      </c>
      <c r="J460" s="287" t="s">
        <v>285</v>
      </c>
      <c r="K460" s="287" t="s">
        <v>285</v>
      </c>
      <c r="L460" s="287" t="s">
        <v>285</v>
      </c>
      <c r="M460" s="287" t="s">
        <v>285</v>
      </c>
    </row>
    <row r="461" spans="1:13" x14ac:dyDescent="0.25">
      <c r="A461" s="290" t="s">
        <v>834</v>
      </c>
      <c r="B461" s="136" t="s">
        <v>942</v>
      </c>
      <c r="C461" s="287" t="s">
        <v>748</v>
      </c>
      <c r="D461" s="287" t="s">
        <v>285</v>
      </c>
      <c r="E461" s="296" t="s">
        <v>285</v>
      </c>
      <c r="F461" s="287" t="s">
        <v>285</v>
      </c>
      <c r="G461" s="287" t="s">
        <v>285</v>
      </c>
      <c r="H461" s="287" t="s">
        <v>285</v>
      </c>
      <c r="I461" s="287" t="s">
        <v>285</v>
      </c>
      <c r="J461" s="287" t="s">
        <v>285</v>
      </c>
      <c r="K461" s="287" t="s">
        <v>285</v>
      </c>
      <c r="L461" s="287" t="s">
        <v>285</v>
      </c>
      <c r="M461" s="287" t="s">
        <v>285</v>
      </c>
    </row>
    <row r="462" spans="1:13" x14ac:dyDescent="0.25">
      <c r="A462" s="290" t="s">
        <v>835</v>
      </c>
      <c r="B462" s="136" t="s">
        <v>943</v>
      </c>
      <c r="C462" s="287" t="s">
        <v>748</v>
      </c>
      <c r="D462" s="287" t="s">
        <v>285</v>
      </c>
      <c r="E462" s="296" t="s">
        <v>285</v>
      </c>
      <c r="F462" s="287" t="s">
        <v>285</v>
      </c>
      <c r="G462" s="287" t="s">
        <v>285</v>
      </c>
      <c r="H462" s="287" t="s">
        <v>285</v>
      </c>
      <c r="I462" s="287" t="s">
        <v>285</v>
      </c>
      <c r="J462" s="287" t="s">
        <v>285</v>
      </c>
      <c r="K462" s="287" t="s">
        <v>285</v>
      </c>
      <c r="L462" s="287" t="s">
        <v>285</v>
      </c>
      <c r="M462" s="287" t="s">
        <v>285</v>
      </c>
    </row>
    <row r="463" spans="1:13" ht="47.25" x14ac:dyDescent="0.25">
      <c r="A463" s="290" t="s">
        <v>749</v>
      </c>
      <c r="B463" s="269" t="s">
        <v>1132</v>
      </c>
      <c r="C463" s="287" t="s">
        <v>748</v>
      </c>
      <c r="D463" s="287" t="s">
        <v>285</v>
      </c>
      <c r="E463" s="296" t="s">
        <v>285</v>
      </c>
      <c r="F463" s="287" t="s">
        <v>285</v>
      </c>
      <c r="G463" s="287" t="s">
        <v>285</v>
      </c>
      <c r="H463" s="287" t="s">
        <v>285</v>
      </c>
      <c r="I463" s="287" t="s">
        <v>285</v>
      </c>
      <c r="J463" s="287" t="s">
        <v>285</v>
      </c>
      <c r="K463" s="287" t="s">
        <v>285</v>
      </c>
      <c r="L463" s="287" t="s">
        <v>285</v>
      </c>
      <c r="M463" s="287" t="s">
        <v>285</v>
      </c>
    </row>
  </sheetData>
  <autoFilter ref="A16:M463"/>
  <mergeCells count="29">
    <mergeCell ref="F377:G377"/>
    <mergeCell ref="H377:I377"/>
    <mergeCell ref="J377:K377"/>
    <mergeCell ref="L377:M377"/>
    <mergeCell ref="A380:B380"/>
    <mergeCell ref="A377:A378"/>
    <mergeCell ref="B377:B378"/>
    <mergeCell ref="C377:C378"/>
    <mergeCell ref="D377:E377"/>
    <mergeCell ref="A375:M376"/>
    <mergeCell ref="A10:M10"/>
    <mergeCell ref="A13:M13"/>
    <mergeCell ref="A14:A15"/>
    <mergeCell ref="B14:B15"/>
    <mergeCell ref="C14:C15"/>
    <mergeCell ref="F14:G14"/>
    <mergeCell ref="H14:I14"/>
    <mergeCell ref="J14:K14"/>
    <mergeCell ref="L14:M14"/>
    <mergeCell ref="A17:M17"/>
    <mergeCell ref="A172:M172"/>
    <mergeCell ref="A325:M325"/>
    <mergeCell ref="D14:E14"/>
    <mergeCell ref="A9:M9"/>
    <mergeCell ref="A1:M2"/>
    <mergeCell ref="A4:M4"/>
    <mergeCell ref="A5:M5"/>
    <mergeCell ref="A6:M6"/>
    <mergeCell ref="A7:M7"/>
  </mergeCells>
  <pageMargins left="0.31496062992125984" right="0.31496062992125984" top="0.35433070866141736" bottom="0.35433070866141736" header="0.31496062992125984" footer="0.31496062992125984"/>
  <pageSetup paperSize="9" scale="34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 (3)</vt:lpstr>
      <vt:lpstr>'1 (3)'!Заголовки_для_печати</vt:lpstr>
      <vt:lpstr>'1 (3)'!Область_печати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Чегодаева Виктория Александровна</cp:lastModifiedBy>
  <cp:lastPrinted>2026-04-28T10:23:53Z</cp:lastPrinted>
  <dcterms:created xsi:type="dcterms:W3CDTF">2015-09-16T07:43:55Z</dcterms:created>
  <dcterms:modified xsi:type="dcterms:W3CDTF">2026-05-26T09:09:27Z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